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C:\Users\JessicaBurton\Documents\Transit Bus\"/>
    </mc:Choice>
  </mc:AlternateContent>
  <xr:revisionPtr revIDLastSave="0" documentId="13_ncr:1_{6303AA5B-2179-4642-8E62-D9A47915A6AA}" xr6:coauthVersionLast="47" xr6:coauthVersionMax="47" xr10:uidLastSave="{00000000-0000-0000-0000-000000000000}"/>
  <bookViews>
    <workbookView xWindow="-120" yWindow="-16425" windowWidth="29040" windowHeight="15720" xr2:uid="{00000000-000D-0000-FFFF-FFFF00000000}"/>
  </bookViews>
  <sheets>
    <sheet name="Instructions" sheetId="3" r:id="rId1"/>
    <sheet name="Summary" sheetId="2" r:id="rId2"/>
    <sheet name="3.1-1A" sheetId="4" r:id="rId3"/>
    <sheet name="3.1-1B" sheetId="52" r:id="rId4"/>
    <sheet name="3.1-2A" sheetId="53" r:id="rId5"/>
    <sheet name="3.1-2B" sheetId="55" r:id="rId6"/>
    <sheet name="3.1-3A" sheetId="56" r:id="rId7"/>
    <sheet name="3.1-3B" sheetId="58" r:id="rId8"/>
    <sheet name="3.1-4A" sheetId="59" r:id="rId9"/>
    <sheet name="3.1-4B" sheetId="61" r:id="rId10"/>
    <sheet name="Data" sheetId="6" state="hidden" r:id="rId11"/>
  </sheets>
  <definedNames>
    <definedName name="_xlnm.Print_Area" localSheetId="1">Summary!$A$1:$J$25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5" i="2" l="1"/>
  <c r="I37" i="61"/>
  <c r="J23" i="2" s="1"/>
  <c r="I37" i="59"/>
  <c r="J22" i="2" s="1"/>
  <c r="I37" i="58"/>
  <c r="I37" i="56"/>
  <c r="I37" i="55"/>
  <c r="I37" i="53"/>
  <c r="I37" i="52"/>
  <c r="I37" i="4"/>
  <c r="J16" i="2" s="1"/>
  <c r="D21" i="2"/>
  <c r="D19" i="2"/>
  <c r="F23" i="2"/>
  <c r="E23" i="2"/>
  <c r="D23" i="2"/>
  <c r="E22" i="2"/>
  <c r="F22" i="2"/>
  <c r="D22" i="2"/>
  <c r="F21" i="2"/>
  <c r="E21" i="2"/>
  <c r="F20" i="2"/>
  <c r="E20" i="2"/>
  <c r="D20" i="2"/>
  <c r="F19" i="2"/>
  <c r="E19" i="2"/>
  <c r="F18" i="2"/>
  <c r="E18" i="2"/>
  <c r="D18" i="2"/>
  <c r="F17" i="2"/>
  <c r="E17" i="2"/>
  <c r="D17" i="2"/>
  <c r="C23" i="2"/>
  <c r="C22" i="2"/>
  <c r="C21" i="2"/>
  <c r="C20" i="2"/>
  <c r="C19" i="2"/>
  <c r="C18" i="2"/>
  <c r="C17" i="2"/>
  <c r="G23" i="2"/>
  <c r="G22" i="2"/>
  <c r="G21" i="2"/>
  <c r="G20" i="2"/>
  <c r="G19" i="2"/>
  <c r="G18" i="2"/>
  <c r="G17" i="2"/>
  <c r="H23" i="2"/>
  <c r="H22" i="2"/>
  <c r="H21" i="2"/>
  <c r="H20" i="2"/>
  <c r="H19" i="2"/>
  <c r="H18" i="2"/>
  <c r="H17" i="2"/>
  <c r="I23" i="2"/>
  <c r="I22" i="2"/>
  <c r="I21" i="2"/>
  <c r="I20" i="2"/>
  <c r="I19" i="2"/>
  <c r="I18" i="2"/>
  <c r="I17" i="2"/>
  <c r="J21" i="2"/>
  <c r="J18" i="2"/>
  <c r="I16" i="2"/>
  <c r="F16" i="2"/>
  <c r="E16" i="2"/>
  <c r="D16" i="2"/>
  <c r="C16" i="2"/>
  <c r="G16" i="2"/>
  <c r="H16" i="2"/>
  <c r="J19" i="2" l="1"/>
  <c r="J20" i="2"/>
  <c r="J17" i="2"/>
</calcChain>
</file>

<file path=xl/sharedStrings.xml><?xml version="1.0" encoding="utf-8"?>
<sst xmlns="http://schemas.openxmlformats.org/spreadsheetml/2006/main" count="386" uniqueCount="118">
  <si>
    <t xml:space="preserve">1. Line items are grouped by vehicle size. </t>
  </si>
  <si>
    <t xml:space="preserve">2. Select line items will have an additional cost worksheet for an Electric Vehicle proposal. </t>
  </si>
  <si>
    <t>3. Suppliers may offer one (1) Bus per line item, as well as an Electric option where applicable</t>
  </si>
  <si>
    <t>4. Required cells left blank will be interpreted as "No Offer"</t>
  </si>
  <si>
    <t xml:space="preserve">5. Only enter values in cells with highlighted: </t>
  </si>
  <si>
    <t>LINE ITEM LISTING AND SUMMARY</t>
  </si>
  <si>
    <t xml:space="preserve">1. Company Name - Enter the full Company Name as it appears on the company's latest W-9 form. </t>
  </si>
  <si>
    <t xml:space="preserve">2. All Other cells are linked to the individual bid sheets; therefore, enter all values on the bid sheets themselves. </t>
  </si>
  <si>
    <t>BID SHEETS</t>
  </si>
  <si>
    <r>
      <rPr>
        <b/>
        <u/>
        <sz val="12"/>
        <color rgb="FF000000"/>
        <rFont val="Arial"/>
        <family val="2"/>
      </rPr>
      <t>FTA/Non FTA Compliant</t>
    </r>
    <r>
      <rPr>
        <sz val="12"/>
        <color rgb="FF000000"/>
        <rFont val="Arial"/>
        <family val="2"/>
      </rPr>
      <t xml:space="preserve"> - Select from the dropdown menu and enter the status of the proposed vehicles as FTA Compliant or Non FTA Compliant. </t>
    </r>
  </si>
  <si>
    <r>
      <rPr>
        <b/>
        <u/>
        <sz val="12"/>
        <color rgb="FF000000"/>
        <rFont val="Arial"/>
        <family val="2"/>
      </rPr>
      <t xml:space="preserve">Fuel/Propulsion Source </t>
    </r>
    <r>
      <rPr>
        <sz val="12"/>
        <color rgb="FF000000"/>
        <rFont val="Arial"/>
        <family val="2"/>
      </rPr>
      <t>- Select from the dropdown menu and select the fuel/propulsion source.</t>
    </r>
  </si>
  <si>
    <r>
      <rPr>
        <b/>
        <u/>
        <sz val="12"/>
        <color rgb="FF000000"/>
        <rFont val="Arial"/>
        <family val="2"/>
      </rPr>
      <t>Floor</t>
    </r>
    <r>
      <rPr>
        <sz val="12"/>
        <color rgb="FF000000"/>
        <rFont val="Arial"/>
        <family val="2"/>
      </rPr>
      <t xml:space="preserve"> - Select from the dropdown menu the appropriate floor included</t>
    </r>
  </si>
  <si>
    <r>
      <rPr>
        <b/>
        <u/>
        <sz val="12"/>
        <color rgb="FF000000"/>
        <rFont val="Arial"/>
        <family val="2"/>
      </rPr>
      <t>Delivery Charge</t>
    </r>
    <r>
      <rPr>
        <sz val="12"/>
        <color rgb="FF000000"/>
        <rFont val="Arial"/>
        <family val="2"/>
      </rPr>
      <t xml:space="preserve"> - Propose a fixed unit price per mile, inclusive of all cost (i.e. profit, overhead, operating &amp; administrative expense, commissions, admin fees, etc.) for the delivery of the vehicle.</t>
    </r>
  </si>
  <si>
    <r>
      <rPr>
        <b/>
        <u/>
        <sz val="12"/>
        <color rgb="FF000000"/>
        <rFont val="Arial"/>
        <family val="2"/>
      </rPr>
      <t>Warranty Labor Rate Per Hour</t>
    </r>
    <r>
      <rPr>
        <sz val="12"/>
        <color rgb="FF000000"/>
        <rFont val="Arial"/>
        <family val="2"/>
      </rPr>
      <t xml:space="preserve"> - Propose a fixed unit price inclusive of all cost (i.e. profit, overhead, operating &amp; administrative expense, commissions, admin fees, etc.) representative of the Warranty Hourly Labor Rate for the proposed vehicle.</t>
    </r>
  </si>
  <si>
    <t>TOTAL EVALUATED COST</t>
  </si>
  <si>
    <t>CATEGORY 3.1 - LIGHT DUTY CUTAWAY BUS - REVISED</t>
  </si>
  <si>
    <t>Enter Full Company Name Here</t>
  </si>
  <si>
    <t xml:space="preserve">Click on the individual line item vehicle description to access the linked bid sheet. </t>
  </si>
  <si>
    <t>The technical specifications for Category 3 - 3.1 Light Duty Cutaway Bus is available in Exhibit, Category 3.1 Light Duty Cutaway Bus - Technical Specifications</t>
  </si>
  <si>
    <t>Line items are grouped by vehicle size. Select line items will also have an additional cost worksheet for an Electric Vehicle proposal. Suppliers may offer one (1) Bus per line item, as well as an Electric option where applicable.</t>
  </si>
  <si>
    <t>Line # / Worksheet #</t>
  </si>
  <si>
    <t>Vehicle Description / Link to Bid Sheet</t>
  </si>
  <si>
    <t>Enter All Values on Individual Bid Sheets</t>
  </si>
  <si>
    <t>Proposed Make/Model</t>
  </si>
  <si>
    <t>FTA or Non-FTA</t>
  </si>
  <si>
    <t>Fuel/Propulsion Source</t>
  </si>
  <si>
    <t>Floor</t>
  </si>
  <si>
    <t>Delivery Charge</t>
  </si>
  <si>
    <t>Warranty Labor Rate (Per Hour)</t>
  </si>
  <si>
    <t>Base Vehicle Price</t>
  </si>
  <si>
    <t>Total Evaluated Cost</t>
  </si>
  <si>
    <t>3.1 - 1A</t>
  </si>
  <si>
    <t>Class A:  Van Chassis, 148" WB, 20’–21’ Vehicle Length, 9,250 to 11,000# GVWR</t>
  </si>
  <si>
    <t>3.1 - 1B</t>
  </si>
  <si>
    <t>Class A:  Van Chassis, 148" WB, 20’–21’ Vehicle Length, 9,250 to 11,000# GVWR - Electric</t>
  </si>
  <si>
    <t>3.1 -2A</t>
  </si>
  <si>
    <t>Class B:  Body on Light Duty Van Chassis, 158-159" WB, 22’–24’ Vehicle Length, 14,200 to 14,500# GVWR</t>
  </si>
  <si>
    <t>3.1 - 2B</t>
  </si>
  <si>
    <t>Class B:  Body on Light Duty Van Chassis, 158-159" WB, 22’–24’ Vehicle Length, 14,200 to 14,500# GVWR - Electric</t>
  </si>
  <si>
    <t>3.1 - 3A</t>
  </si>
  <si>
    <t>Class C: Body on Light Duty Van Chassis, 176"-186" WB, 24'-26' Vehicle Length, 14,200 to 14,500# GVWR</t>
  </si>
  <si>
    <t>3.1 - 3B</t>
  </si>
  <si>
    <t>Class C: Body on Light Duty Van Chassis, 176"-186" WB, 24'-26' Vehicle Length, 14,200 to 14,500# GVWR  - Electric</t>
  </si>
  <si>
    <t>3.1 - 4A</t>
  </si>
  <si>
    <t>Class D:  Body on Light Duty Van Chassis, 176"-186" WB, 24'-27' Vehicle Length, 14,500#+ GVWR</t>
  </si>
  <si>
    <t>3.1 - 4B</t>
  </si>
  <si>
    <t>Class D:  Body on Light Duty Van Chassis, 176"-186" WB, 24'-27' Vehicle Length, 14,500#+ GVWR- Electric</t>
  </si>
  <si>
    <t xml:space="preserve">ATTACHMENT I - CATEGORY 3.1 - LIGHT DUTY CUTAWAY </t>
  </si>
  <si>
    <t>3.1-1A COST SHEET:  Class A: Van Chassis, 148" WB, 20’–21’ Vehicle Length, 9,250 to 11,000# GVWR</t>
  </si>
  <si>
    <t>Please refer to the "Instructions" tab identified at the front of this workbook</t>
  </si>
  <si>
    <t>GENERAL INFORMATION</t>
  </si>
  <si>
    <t>COMPANY NAME:</t>
  </si>
  <si>
    <t>FTA / NON-FTA:</t>
  </si>
  <si>
    <t>FUEL/PROPULSION SOURCE:</t>
  </si>
  <si>
    <t>FLOOR:</t>
  </si>
  <si>
    <t>DELIVERY CHARGE ($/mi):</t>
  </si>
  <si>
    <t>WARRANTY LABOR RATE PER HOUR:</t>
  </si>
  <si>
    <t>BASE VEHICLE INFORMATION</t>
  </si>
  <si>
    <t>VEHICLE DESCRIPTION</t>
  </si>
  <si>
    <t>MAKE &amp; MODEL</t>
  </si>
  <si>
    <t xml:space="preserve">3.1-1A:  Class A: Van Chassis, 148" WB, 20’–21’ Vehicle Length, 9,250 to 11,000# GVWR  </t>
  </si>
  <si>
    <t>VEHICLE ATTRIBUTES</t>
  </si>
  <si>
    <t>Please describe each "Attribute" that is included. If not applicable, (i.e. Alternator for Electric Bus), enter N/A</t>
  </si>
  <si>
    <t>#</t>
  </si>
  <si>
    <t>ATTRIBUTE/CATEGORY</t>
  </si>
  <si>
    <t>ATTRIBUTE DESCRIPTION</t>
  </si>
  <si>
    <t>Engine</t>
  </si>
  <si>
    <t>Transmission</t>
  </si>
  <si>
    <t>Wheels and Tires</t>
  </si>
  <si>
    <t>Fire Suppression System</t>
  </si>
  <si>
    <t>Bumpers</t>
  </si>
  <si>
    <t>Air Suspension</t>
  </si>
  <si>
    <t>HVAC System</t>
  </si>
  <si>
    <t>Brake System</t>
  </si>
  <si>
    <t>Air Compressor</t>
  </si>
  <si>
    <t>Cooling System</t>
  </si>
  <si>
    <t>Alternator</t>
  </si>
  <si>
    <t>Steering</t>
  </si>
  <si>
    <t>Propshaft/Driveshaft</t>
  </si>
  <si>
    <t>Axles</t>
  </si>
  <si>
    <t>Multiplexing</t>
  </si>
  <si>
    <t>Seating</t>
  </si>
  <si>
    <t>Body Style</t>
  </si>
  <si>
    <t>Telma Brake Retarder</t>
  </si>
  <si>
    <t>TOTAL EVALUATED COST:</t>
  </si>
  <si>
    <t>3.1-1B COST SHEET: Class A:  Van Chassis, 148" WB, 20’–21’ Vehicle Length, 9,250 to 11,000# GVWR - Electric</t>
  </si>
  <si>
    <t>3.1-1B:  Class A:  Van Chassis, 148" WB, 20’–21’ Vehicle Length, 9,250 to 11,000# GVWR - Electric</t>
  </si>
  <si>
    <t>3.1-2A COST SHEET:  Class B:  Body on Light Duty Van Chassis, 158-159" WB, 22’–24’ Vehicle Length, 14,200 to 14,500# GVWR</t>
  </si>
  <si>
    <t>3.1-2A: Class B:  Body on Light Duty Van Chassis, 158-159" WB, 22’–24’ Vehicle Length, 14,200 to 14,500# GVWR</t>
  </si>
  <si>
    <t>3.1-2B COST SHEET:  Class B:  Body on Light Duty Van Chassis, 158-159" WB, 22’–24’ Vehicle Length, 14,200 to 14,500# GVWR - Electric</t>
  </si>
  <si>
    <t>3.1-2B: Class B:  Body on Light Duty Van Chassis, 158-159" WB, 22’–24’ Vehicle Length, 14,200 to 14,500# GVWR - Electric</t>
  </si>
  <si>
    <t>3.1-3A COST SHEET:  Class C: Body on Light Duty Van Chassis, 176"-186" WB, 24'-26' Vehicle Length, 14,200 to 14,500# GVWR</t>
  </si>
  <si>
    <t>3.1-3A:  Class C: Body on Light Duty Van Chassis, 176"-186" WB, 24'-26' Vehicle Length, 14,200 to 14,500# GVWR</t>
  </si>
  <si>
    <t>3.1-3B COST SHEET:  Class C: Body on Light Duty Van Chassis, 176"-186" WB, 24'-26' Vehicle Length, 14,200 to 14,500# GVWR  - Electric</t>
  </si>
  <si>
    <t>3.1-3B: Class C: Body on Light Duty Van Chassis, 176"-186" WB, 24'-26' Vehicle Length, 14,200 to 14,500# GVWR  - Electric</t>
  </si>
  <si>
    <t>3.1-4A COST SHEET: Class D:  Body on Light Duty Van Chassis, 176"-186" WB, 24'-27' Vehicle Length, 14,500#+ GVWR</t>
  </si>
  <si>
    <t>3.1-4A: Class D:  Body on Light Duty Van Chassis, 176"-186" WB, 24'-27' Vehicle Length, 14,500#+ GVWR</t>
  </si>
  <si>
    <t>3.1-4B COST SHEET:  Class D:  Body on Light Duty Van Chassis, 176"-186" WB, 24'-27' Vehicle Length, 14,500#+ GVWR- Electric</t>
  </si>
  <si>
    <t>3.1-4B: Class D:  Body on Light Duty Van Chassis, 176"-186" WB, 24'-27' Vehicle Length, 14,500#+ GVWR- Electric</t>
  </si>
  <si>
    <t>FTA Option</t>
  </si>
  <si>
    <t>Fuel Source</t>
  </si>
  <si>
    <t>Floor Option</t>
  </si>
  <si>
    <t>FTA</t>
  </si>
  <si>
    <t>Gas</t>
  </si>
  <si>
    <t>Low Floor</t>
  </si>
  <si>
    <t>Non-FTA</t>
  </si>
  <si>
    <t>Diesel</t>
  </si>
  <si>
    <t>High Floor</t>
  </si>
  <si>
    <t>Clean Diesel</t>
  </si>
  <si>
    <t xml:space="preserve">Hybrid </t>
  </si>
  <si>
    <t>CNG</t>
  </si>
  <si>
    <t>Other</t>
  </si>
  <si>
    <t>Battery Electric</t>
  </si>
  <si>
    <t>Fuel Cell Hydrogen Electric</t>
  </si>
  <si>
    <t>AVERAGE EVALUATED COST</t>
  </si>
  <si>
    <t>BASE PRICE</t>
  </si>
  <si>
    <t xml:space="preserve">The Total Evaluated Cost per Line Item/Worksheet is the vehicle Base Price, and should be the most competitive pricing available and proposed by the Offeror. The Average Evaluated Cost by category is displayed on the Summary Tab of this cost sheet and will be evaluated against all other Offerors for the same category. </t>
  </si>
  <si>
    <t>SUPPLEMENTAL LIGHT DUTY CUTWAY BUS SHEET INSTRUCTIONS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</si>
</sst>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36" x14ac:knownFonts="1">
    <font>
      <sz val="10"/>
      <color rgb="FF000000"/>
      <name val="Times New Roman"/>
      <charset val="204"/>
    </font>
    <font>
      <sz val="10"/>
      <color rgb="FF000000"/>
      <name val="Times New Roman"/>
      <family val="1"/>
    </font>
    <font>
      <u/>
      <sz val="10"/>
      <color theme="10"/>
      <name val="Times New Roman"/>
      <family val="1"/>
    </font>
    <font>
      <b/>
      <sz val="14"/>
      <color rgb="FF000000"/>
      <name val="Arial"/>
      <family val="2"/>
    </font>
    <font>
      <sz val="14"/>
      <color rgb="FF000000"/>
      <name val="Arial"/>
      <family val="2"/>
    </font>
    <font>
      <b/>
      <sz val="12"/>
      <color rgb="FF000000"/>
      <name val="Arial"/>
      <family val="2"/>
    </font>
    <font>
      <sz val="12"/>
      <color rgb="FF000000"/>
      <name val="Arial"/>
      <family val="2"/>
    </font>
    <font>
      <b/>
      <u/>
      <sz val="12"/>
      <color rgb="FF000000"/>
      <name val="Arial"/>
      <family val="2"/>
    </font>
    <font>
      <b/>
      <sz val="36"/>
      <name val="Arial"/>
      <family val="2"/>
    </font>
    <font>
      <sz val="28"/>
      <color theme="1"/>
      <name val="Arial"/>
      <family val="2"/>
    </font>
    <font>
      <sz val="28"/>
      <color theme="0"/>
      <name val="Arial"/>
      <family val="2"/>
    </font>
    <font>
      <sz val="28"/>
      <name val="Arial"/>
      <family val="2"/>
    </font>
    <font>
      <b/>
      <sz val="20"/>
      <color indexed="8"/>
      <name val="Arial"/>
      <family val="2"/>
    </font>
    <font>
      <sz val="11"/>
      <color theme="1"/>
      <name val="Arial"/>
      <family val="2"/>
    </font>
    <font>
      <sz val="11"/>
      <color theme="0"/>
      <name val="Arial"/>
      <family val="2"/>
    </font>
    <font>
      <sz val="11"/>
      <name val="Arial"/>
      <family val="2"/>
    </font>
    <font>
      <b/>
      <sz val="11"/>
      <color theme="1"/>
      <name val="Arial"/>
      <family val="2"/>
    </font>
    <font>
      <u/>
      <sz val="10"/>
      <color theme="10"/>
      <name val="Arial"/>
      <family val="2"/>
    </font>
    <font>
      <b/>
      <sz val="16"/>
      <color theme="1"/>
      <name val="Arial"/>
      <family val="2"/>
    </font>
    <font>
      <sz val="16"/>
      <color theme="1"/>
      <name val="Arial"/>
      <family val="2"/>
    </font>
    <font>
      <sz val="16"/>
      <color theme="0"/>
      <name val="Arial"/>
      <family val="2"/>
    </font>
    <font>
      <sz val="16"/>
      <name val="Arial"/>
      <family val="2"/>
    </font>
    <font>
      <b/>
      <sz val="12"/>
      <color theme="1"/>
      <name val="Arial"/>
      <family val="2"/>
    </font>
    <font>
      <b/>
      <sz val="14"/>
      <color theme="1"/>
      <name val="Arial"/>
      <family val="2"/>
    </font>
    <font>
      <sz val="14"/>
      <color theme="1"/>
      <name val="Arial"/>
      <family val="2"/>
    </font>
    <font>
      <b/>
      <sz val="14"/>
      <name val="Arial"/>
      <family val="2"/>
    </font>
    <font>
      <sz val="10"/>
      <name val="Times New Roman"/>
      <family val="1"/>
    </font>
    <font>
      <b/>
      <sz val="12"/>
      <name val="Arial"/>
      <family val="2"/>
    </font>
    <font>
      <sz val="12"/>
      <name val="Arial"/>
      <family val="2"/>
    </font>
    <font>
      <b/>
      <sz val="12"/>
      <color indexed="8"/>
      <name val="Arial"/>
      <family val="2"/>
    </font>
    <font>
      <u/>
      <sz val="12"/>
      <color theme="10"/>
      <name val="Arial"/>
      <family val="2"/>
    </font>
    <font>
      <sz val="12"/>
      <name val="Times New Roman"/>
      <family val="1"/>
    </font>
    <font>
      <b/>
      <sz val="10"/>
      <color rgb="FF000000"/>
      <name val="Times New Roman"/>
      <family val="1"/>
    </font>
    <font>
      <b/>
      <sz val="11.5"/>
      <name val="Arial"/>
      <family val="2"/>
    </font>
    <font>
      <sz val="12"/>
      <color rgb="FFED0000"/>
      <name val="Arial"/>
      <family val="2"/>
    </font>
    <font>
      <sz val="10"/>
      <color rgb="FFED0000"/>
      <name val="Times New Roman"/>
      <family val="1"/>
    </font>
  </fonts>
  <fills count="17">
    <fill>
      <patternFill patternType="none"/>
    </fill>
    <fill>
      <patternFill patternType="gray125"/>
    </fill>
    <fill>
      <patternFill patternType="solid">
        <fgColor theme="0"/>
        <bgColor indexed="64"/>
      </patternFill>
    </fill>
    <fill>
      <patternFill patternType="solid">
        <fgColor theme="5" tint="0.39997558519241921"/>
        <bgColor indexed="64"/>
      </patternFill>
    </fill>
    <fill>
      <patternFill patternType="solid">
        <fgColor theme="1"/>
        <bgColor indexed="64"/>
      </patternFill>
    </fill>
    <fill>
      <patternFill patternType="solid">
        <fgColor rgb="FFFFFF99"/>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3" tint="0.59999389629810485"/>
        <bgColor indexed="64"/>
      </patternFill>
    </fill>
    <fill>
      <patternFill patternType="solid">
        <fgColor rgb="FFFF0000"/>
        <bgColor indexed="64"/>
      </patternFill>
    </fill>
    <fill>
      <patternFill patternType="solid">
        <fgColor rgb="FF92D050"/>
        <bgColor indexed="64"/>
      </patternFill>
    </fill>
    <fill>
      <patternFill patternType="solid">
        <fgColor rgb="FFFFC000"/>
        <bgColor indexed="64"/>
      </patternFill>
    </fill>
    <fill>
      <patternFill patternType="solid">
        <fgColor theme="3" tint="0.39997558519241921"/>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E7"/>
        <bgColor indexed="64"/>
      </patternFill>
    </fill>
  </fills>
  <borders count="26">
    <border>
      <left/>
      <right/>
      <top/>
      <bottom/>
      <diagonal/>
    </border>
    <border>
      <left style="thin">
        <color auto="1"/>
      </left>
      <right style="thin">
        <color auto="1"/>
      </right>
      <top/>
      <bottom style="thin">
        <color auto="1"/>
      </bottom>
      <diagonal/>
    </border>
    <border>
      <left style="medium">
        <color auto="1"/>
      </left>
      <right/>
      <top/>
      <bottom/>
      <diagonal/>
    </border>
    <border>
      <left style="thin">
        <color auto="1"/>
      </left>
      <right/>
      <top/>
      <bottom style="thin">
        <color auto="1"/>
      </bottom>
      <diagonal/>
    </border>
    <border>
      <left/>
      <right/>
      <top style="medium">
        <color indexed="64"/>
      </top>
      <bottom/>
      <diagonal/>
    </border>
    <border>
      <left/>
      <right style="medium">
        <color indexed="64"/>
      </right>
      <top style="medium">
        <color indexed="64"/>
      </top>
      <bottom/>
      <diagonal/>
    </border>
    <border>
      <left/>
      <right/>
      <top style="medium">
        <color auto="1"/>
      </top>
      <bottom style="medium">
        <color auto="1"/>
      </bottom>
      <diagonal/>
    </border>
    <border>
      <left/>
      <right style="medium">
        <color indexed="64"/>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style="medium">
        <color indexed="64"/>
      </left>
      <right style="medium">
        <color auto="1"/>
      </right>
      <top/>
      <bottom style="thin">
        <color auto="1"/>
      </bottom>
      <diagonal/>
    </border>
    <border>
      <left style="medium">
        <color auto="1"/>
      </left>
      <right style="medium">
        <color auto="1"/>
      </right>
      <top/>
      <bottom style="medium">
        <color auto="1"/>
      </bottom>
      <diagonal/>
    </border>
    <border>
      <left style="medium">
        <color indexed="64"/>
      </left>
      <right/>
      <top/>
      <bottom style="medium">
        <color indexed="64"/>
      </bottom>
      <diagonal/>
    </border>
    <border>
      <left style="medium">
        <color indexed="64"/>
      </left>
      <right/>
      <top/>
      <bottom style="thin">
        <color auto="1"/>
      </bottom>
      <diagonal/>
    </border>
    <border>
      <left style="medium">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medium">
        <color auto="1"/>
      </left>
      <right style="thin">
        <color auto="1"/>
      </right>
      <top/>
      <bottom style="thick">
        <color auto="1"/>
      </bottom>
      <diagonal/>
    </border>
    <border>
      <left style="thin">
        <color auto="1"/>
      </left>
      <right style="thin">
        <color auto="1"/>
      </right>
      <top style="thin">
        <color auto="1"/>
      </top>
      <bottom style="thick">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medium">
        <color auto="1"/>
      </right>
      <top style="thin">
        <color auto="1"/>
      </top>
      <bottom style="thick">
        <color auto="1"/>
      </bottom>
      <diagonal/>
    </border>
    <border>
      <left/>
      <right/>
      <top/>
      <bottom style="thick">
        <color auto="1"/>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25">
    <xf numFmtId="0" fontId="0" fillId="0" borderId="0" xfId="0" applyAlignment="1">
      <alignment horizontal="left" vertical="top"/>
    </xf>
    <xf numFmtId="0" fontId="6" fillId="0" borderId="0" xfId="0" applyFont="1" applyAlignment="1">
      <alignment horizontal="left" vertical="top"/>
    </xf>
    <xf numFmtId="0" fontId="5" fillId="0" borderId="0" xfId="0" applyFont="1" applyAlignment="1">
      <alignment horizontal="left" vertical="top"/>
    </xf>
    <xf numFmtId="0" fontId="6" fillId="0" borderId="0" xfId="0" applyFont="1" applyAlignment="1">
      <alignment horizontal="left" vertical="top" wrapText="1"/>
    </xf>
    <xf numFmtId="0" fontId="6" fillId="14" borderId="15" xfId="0" applyFont="1" applyFill="1" applyBorder="1" applyAlignment="1">
      <alignment horizontal="left" vertical="top"/>
    </xf>
    <xf numFmtId="0" fontId="0" fillId="0" borderId="0" xfId="0" applyAlignment="1">
      <alignment horizontal="left" vertical="top" wrapText="1"/>
    </xf>
    <xf numFmtId="0" fontId="9" fillId="2" borderId="2" xfId="0" applyFont="1" applyFill="1" applyBorder="1" applyProtection="1">
      <protection hidden="1"/>
    </xf>
    <xf numFmtId="0" fontId="9" fillId="0" borderId="0" xfId="0" applyFont="1" applyProtection="1">
      <protection hidden="1"/>
    </xf>
    <xf numFmtId="0" fontId="10" fillId="0" borderId="0" xfId="0" applyFont="1" applyProtection="1">
      <protection hidden="1"/>
    </xf>
    <xf numFmtId="0" fontId="11" fillId="0" borderId="0" xfId="0" applyFont="1" applyProtection="1">
      <protection hidden="1"/>
    </xf>
    <xf numFmtId="0" fontId="13" fillId="2" borderId="2" xfId="0" applyFont="1" applyFill="1" applyBorder="1" applyProtection="1">
      <protection hidden="1"/>
    </xf>
    <xf numFmtId="0" fontId="13" fillId="0" borderId="0" xfId="0" applyFont="1" applyProtection="1">
      <protection hidden="1"/>
    </xf>
    <xf numFmtId="0" fontId="14" fillId="0" borderId="0" xfId="0" applyFont="1" applyProtection="1">
      <protection hidden="1"/>
    </xf>
    <xf numFmtId="0" fontId="15" fillId="0" borderId="0" xfId="0" applyFont="1" applyProtection="1">
      <protection hidden="1"/>
    </xf>
    <xf numFmtId="0" fontId="16" fillId="2" borderId="2" xfId="0" applyFont="1" applyFill="1" applyBorder="1" applyProtection="1">
      <protection hidden="1"/>
    </xf>
    <xf numFmtId="0" fontId="17" fillId="0" borderId="0" xfId="3" quotePrefix="1" applyFont="1" applyAlignment="1" applyProtection="1">
      <protection hidden="1"/>
    </xf>
    <xf numFmtId="0" fontId="16" fillId="0" borderId="0" xfId="0" applyFont="1" applyProtection="1">
      <protection hidden="1"/>
    </xf>
    <xf numFmtId="0" fontId="18" fillId="2" borderId="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9" fillId="0" borderId="0" xfId="0" applyFont="1" applyAlignment="1" applyProtection="1">
      <alignment horizontal="center" vertical="center"/>
      <protection hidden="1"/>
    </xf>
    <xf numFmtId="0" fontId="20" fillId="0" borderId="0" xfId="0" applyFont="1" applyAlignment="1" applyProtection="1">
      <alignment horizontal="center" vertical="center"/>
      <protection hidden="1"/>
    </xf>
    <xf numFmtId="0" fontId="21" fillId="0" borderId="0" xfId="0" applyFont="1" applyAlignment="1" applyProtection="1">
      <alignment horizontal="center" vertical="center"/>
      <protection hidden="1"/>
    </xf>
    <xf numFmtId="0" fontId="22" fillId="0" borderId="17" xfId="3" applyNumberFormat="1" applyFont="1" applyBorder="1" applyAlignment="1" applyProtection="1">
      <alignment horizontal="left" vertical="center" wrapText="1" indent="1"/>
      <protection hidden="1"/>
    </xf>
    <xf numFmtId="49" fontId="22" fillId="0" borderId="17" xfId="3" applyNumberFormat="1" applyFont="1" applyBorder="1" applyAlignment="1" applyProtection="1">
      <alignment horizontal="left" vertical="center" wrapText="1" indent="1"/>
      <protection hidden="1"/>
    </xf>
    <xf numFmtId="0" fontId="23" fillId="2" borderId="2" xfId="0" applyFont="1" applyFill="1" applyBorder="1" applyProtection="1">
      <protection hidden="1"/>
    </xf>
    <xf numFmtId="0" fontId="23" fillId="0" borderId="0" xfId="0" applyFont="1" applyProtection="1">
      <protection hidden="1"/>
    </xf>
    <xf numFmtId="0" fontId="24" fillId="0" borderId="0" xfId="0" applyFont="1" applyProtection="1">
      <protection hidden="1"/>
    </xf>
    <xf numFmtId="49" fontId="25" fillId="0" borderId="14" xfId="0" applyNumberFormat="1" applyFont="1" applyBorder="1" applyAlignment="1" applyProtection="1">
      <alignment horizontal="center" vertical="center"/>
      <protection hidden="1"/>
    </xf>
    <xf numFmtId="0" fontId="22" fillId="0" borderId="20" xfId="3" applyNumberFormat="1" applyFont="1" applyBorder="1" applyAlignment="1" applyProtection="1">
      <alignment horizontal="left" vertical="center" wrapText="1" indent="1"/>
      <protection hidden="1"/>
    </xf>
    <xf numFmtId="49" fontId="22" fillId="0" borderId="20" xfId="3" applyNumberFormat="1" applyFont="1" applyBorder="1" applyAlignment="1" applyProtection="1">
      <alignment horizontal="left" vertical="center" wrapText="1" indent="1"/>
      <protection hidden="1"/>
    </xf>
    <xf numFmtId="49" fontId="25" fillId="0" borderId="18" xfId="0" applyNumberFormat="1" applyFont="1" applyBorder="1" applyAlignment="1" applyProtection="1">
      <alignment horizontal="center" vertical="center" wrapText="1"/>
      <protection hidden="1"/>
    </xf>
    <xf numFmtId="0" fontId="22" fillId="0" borderId="23" xfId="3" applyNumberFormat="1" applyFont="1" applyBorder="1" applyAlignment="1" applyProtection="1">
      <alignment horizontal="left" vertical="center" wrapText="1" indent="1"/>
      <protection hidden="1"/>
    </xf>
    <xf numFmtId="49" fontId="22" fillId="0" borderId="23" xfId="3" applyNumberFormat="1" applyFont="1" applyBorder="1" applyAlignment="1" applyProtection="1">
      <alignment horizontal="left" vertical="center" wrapText="1" indent="1"/>
      <protection hidden="1"/>
    </xf>
    <xf numFmtId="49" fontId="25" fillId="0" borderId="18" xfId="0" applyNumberFormat="1" applyFont="1" applyBorder="1" applyAlignment="1" applyProtection="1">
      <alignment horizontal="center" vertical="center"/>
      <protection hidden="1"/>
    </xf>
    <xf numFmtId="0" fontId="23" fillId="2" borderId="0" xfId="0" applyFont="1" applyFill="1" applyProtection="1">
      <protection hidden="1"/>
    </xf>
    <xf numFmtId="0" fontId="26" fillId="0" borderId="0" xfId="0" applyFont="1" applyAlignment="1">
      <alignment horizontal="left" vertical="top"/>
    </xf>
    <xf numFmtId="0" fontId="27" fillId="13" borderId="0" xfId="0" applyFont="1" applyFill="1" applyAlignment="1">
      <alignment horizontal="center" vertical="top"/>
    </xf>
    <xf numFmtId="0" fontId="28" fillId="0" borderId="0" xfId="0" applyFont="1" applyAlignment="1">
      <alignment horizontal="left" vertical="top"/>
    </xf>
    <xf numFmtId="49" fontId="28" fillId="14" borderId="16" xfId="0" applyNumberFormat="1" applyFont="1" applyFill="1" applyBorder="1" applyAlignment="1">
      <alignment horizontal="left" vertical="top"/>
    </xf>
    <xf numFmtId="44" fontId="28" fillId="14" borderId="16" xfId="1" applyFont="1" applyFill="1" applyBorder="1" applyAlignment="1">
      <alignment horizontal="left" vertical="top"/>
    </xf>
    <xf numFmtId="0" fontId="28" fillId="0" borderId="15" xfId="0" applyFont="1" applyBorder="1" applyAlignment="1">
      <alignment horizontal="left" vertical="top"/>
    </xf>
    <xf numFmtId="0" fontId="27" fillId="0" borderId="15" xfId="0" applyFont="1" applyBorder="1" applyAlignment="1">
      <alignment horizontal="center" vertical="top"/>
    </xf>
    <xf numFmtId="44" fontId="26" fillId="14" borderId="15" xfId="1" applyFont="1" applyFill="1" applyBorder="1" applyAlignment="1">
      <alignment horizontal="left" vertical="top"/>
    </xf>
    <xf numFmtId="0" fontId="27" fillId="0" borderId="0" xfId="0" applyFont="1" applyAlignment="1">
      <alignment horizontal="center" vertical="top"/>
    </xf>
    <xf numFmtId="44" fontId="27" fillId="0" borderId="0" xfId="1" applyFont="1" applyAlignment="1">
      <alignment horizontal="left" vertical="top"/>
    </xf>
    <xf numFmtId="0" fontId="29" fillId="4" borderId="1" xfId="0" applyFont="1" applyFill="1" applyBorder="1" applyAlignment="1" applyProtection="1">
      <alignment horizontal="center"/>
      <protection hidden="1"/>
    </xf>
    <xf numFmtId="0" fontId="29" fillId="4" borderId="1" xfId="0" applyFont="1" applyFill="1" applyBorder="1" applyProtection="1">
      <protection hidden="1"/>
    </xf>
    <xf numFmtId="0" fontId="29" fillId="4" borderId="3" xfId="0" applyFont="1" applyFill="1" applyBorder="1" applyProtection="1">
      <protection hidden="1"/>
    </xf>
    <xf numFmtId="0" fontId="27" fillId="8" borderId="11" xfId="0" applyFont="1" applyFill="1" applyBorder="1" applyAlignment="1" applyProtection="1">
      <alignment horizontal="center" vertical="center" wrapText="1"/>
      <protection hidden="1"/>
    </xf>
    <xf numFmtId="0" fontId="27" fillId="8" borderId="12" xfId="0" applyFont="1" applyFill="1" applyBorder="1" applyAlignment="1" applyProtection="1">
      <alignment horizontal="center" vertical="center" wrapText="1"/>
      <protection hidden="1"/>
    </xf>
    <xf numFmtId="0" fontId="27" fillId="8" borderId="13" xfId="0" applyFont="1" applyFill="1" applyBorder="1" applyAlignment="1" applyProtection="1">
      <alignment horizontal="center" vertical="center" wrapText="1"/>
      <protection hidden="1"/>
    </xf>
    <xf numFmtId="0" fontId="27" fillId="8" borderId="0" xfId="0" applyFont="1" applyFill="1" applyAlignment="1" applyProtection="1">
      <alignment horizontal="center" vertical="center" wrapText="1"/>
      <protection hidden="1"/>
    </xf>
    <xf numFmtId="0" fontId="27" fillId="0" borderId="14" xfId="0" applyFont="1" applyBorder="1" applyAlignment="1" applyProtection="1">
      <alignment horizontal="center" vertical="center"/>
      <protection hidden="1"/>
    </xf>
    <xf numFmtId="164" fontId="27" fillId="2" borderId="1" xfId="1" applyNumberFormat="1" applyFont="1" applyFill="1" applyBorder="1" applyAlignment="1" applyProtection="1">
      <alignment horizontal="center" vertical="center" wrapText="1"/>
      <protection hidden="1"/>
    </xf>
    <xf numFmtId="164" fontId="27" fillId="2" borderId="1" xfId="2" applyNumberFormat="1" applyFont="1" applyFill="1" applyBorder="1" applyAlignment="1" applyProtection="1">
      <alignment horizontal="center" vertical="center" wrapText="1"/>
      <protection hidden="1"/>
    </xf>
    <xf numFmtId="164" fontId="27" fillId="2" borderId="1" xfId="3" applyNumberFormat="1" applyFont="1" applyFill="1" applyBorder="1" applyAlignment="1" applyProtection="1">
      <alignment horizontal="center" vertical="center" wrapText="1"/>
      <protection hidden="1"/>
    </xf>
    <xf numFmtId="164" fontId="27" fillId="10" borderId="3" xfId="3" applyNumberFormat="1" applyFont="1" applyFill="1" applyBorder="1" applyAlignment="1" applyProtection="1">
      <alignment horizontal="center" vertical="center" wrapText="1"/>
      <protection hidden="1"/>
    </xf>
    <xf numFmtId="0" fontId="27" fillId="0" borderId="19" xfId="0" applyFont="1" applyBorder="1" applyAlignment="1" applyProtection="1">
      <alignment horizontal="center" vertical="center"/>
      <protection hidden="1"/>
    </xf>
    <xf numFmtId="0" fontId="30" fillId="0" borderId="25" xfId="3" applyFont="1" applyFill="1" applyBorder="1"/>
    <xf numFmtId="164" fontId="27" fillId="2" borderId="20" xfId="1" applyNumberFormat="1" applyFont="1" applyFill="1" applyBorder="1" applyAlignment="1" applyProtection="1">
      <alignment horizontal="center" vertical="center" wrapText="1"/>
      <protection hidden="1"/>
    </xf>
    <xf numFmtId="164" fontId="27" fillId="2" borderId="20" xfId="2" applyNumberFormat="1" applyFont="1" applyFill="1" applyBorder="1" applyAlignment="1" applyProtection="1">
      <alignment horizontal="center" vertical="center" wrapText="1"/>
      <protection hidden="1"/>
    </xf>
    <xf numFmtId="164" fontId="27" fillId="2" borderId="20" xfId="3" applyNumberFormat="1" applyFont="1" applyFill="1" applyBorder="1" applyAlignment="1" applyProtection="1">
      <alignment horizontal="center" vertical="center" wrapText="1"/>
      <protection hidden="1"/>
    </xf>
    <xf numFmtId="164" fontId="27" fillId="10" borderId="24" xfId="3" applyNumberFormat="1" applyFont="1" applyFill="1" applyBorder="1" applyAlignment="1" applyProtection="1">
      <alignment horizontal="center" vertical="center" wrapText="1"/>
      <protection hidden="1"/>
    </xf>
    <xf numFmtId="0" fontId="27" fillId="0" borderId="1" xfId="0" applyFont="1" applyBorder="1" applyAlignment="1" applyProtection="1">
      <alignment horizontal="center" vertical="center"/>
      <protection hidden="1"/>
    </xf>
    <xf numFmtId="0" fontId="31" fillId="0" borderId="0" xfId="0" applyFont="1" applyAlignment="1">
      <alignment horizontal="left" vertical="top"/>
    </xf>
    <xf numFmtId="44" fontId="31" fillId="14" borderId="15" xfId="1" applyFont="1" applyFill="1" applyBorder="1" applyAlignment="1">
      <alignment horizontal="left" vertical="top"/>
    </xf>
    <xf numFmtId="44" fontId="28" fillId="14" borderId="15" xfId="1" applyFont="1" applyFill="1" applyBorder="1" applyAlignment="1">
      <alignment horizontal="left" vertical="top"/>
    </xf>
    <xf numFmtId="164" fontId="5" fillId="0" borderId="0" xfId="0" applyNumberFormat="1" applyFont="1" applyAlignment="1">
      <alignment horizontal="left" vertical="top"/>
    </xf>
    <xf numFmtId="0" fontId="30" fillId="0" borderId="0" xfId="3" applyFont="1" applyFill="1" applyAlignment="1">
      <alignment wrapText="1"/>
    </xf>
    <xf numFmtId="0" fontId="30" fillId="0" borderId="25" xfId="3" applyFont="1" applyFill="1" applyBorder="1" applyAlignment="1">
      <alignment wrapText="1"/>
    </xf>
    <xf numFmtId="0" fontId="6" fillId="0" borderId="0" xfId="0" applyFont="1" applyAlignment="1">
      <alignment horizontal="left" vertical="top" wrapText="1"/>
    </xf>
    <xf numFmtId="0" fontId="0" fillId="0" borderId="0" xfId="0" applyAlignment="1">
      <alignment horizontal="left" vertical="top" wrapText="1"/>
    </xf>
    <xf numFmtId="0" fontId="3" fillId="12" borderId="0" xfId="0" applyFont="1" applyFill="1" applyAlignment="1">
      <alignment horizontal="center" vertical="top"/>
    </xf>
    <xf numFmtId="0" fontId="4" fillId="12" borderId="0" xfId="0" applyFont="1" applyFill="1" applyAlignment="1">
      <alignment horizontal="center" vertical="top"/>
    </xf>
    <xf numFmtId="0" fontId="6" fillId="0" borderId="0" xfId="0" applyFont="1" applyAlignment="1">
      <alignment horizontal="left" vertical="top"/>
    </xf>
    <xf numFmtId="0" fontId="3" fillId="15" borderId="0" xfId="0" applyFont="1" applyFill="1" applyAlignment="1">
      <alignment horizontal="center" vertical="top"/>
    </xf>
    <xf numFmtId="0" fontId="34" fillId="16" borderId="0" xfId="0" applyFont="1" applyFill="1" applyAlignment="1">
      <alignment horizontal="left" vertical="top" wrapText="1"/>
    </xf>
    <xf numFmtId="0" fontId="35" fillId="16" borderId="0" xfId="0" applyFont="1" applyFill="1" applyAlignment="1">
      <alignment horizontal="left" vertical="top" wrapText="1"/>
    </xf>
    <xf numFmtId="0" fontId="5" fillId="0" borderId="0" xfId="0" applyFont="1" applyAlignment="1">
      <alignment horizontal="right" vertical="top"/>
    </xf>
    <xf numFmtId="0" fontId="32" fillId="0" borderId="0" xfId="0" applyFont="1" applyAlignment="1">
      <alignment horizontal="right" vertical="top"/>
    </xf>
    <xf numFmtId="0" fontId="27" fillId="7" borderId="6" xfId="0" applyFont="1" applyFill="1" applyBorder="1" applyAlignment="1" applyProtection="1">
      <alignment horizontal="left" vertical="center" wrapText="1"/>
      <protection hidden="1"/>
    </xf>
    <xf numFmtId="0" fontId="27" fillId="7" borderId="7" xfId="0" applyFont="1" applyFill="1" applyBorder="1" applyAlignment="1" applyProtection="1">
      <alignment horizontal="left" vertical="center" wrapText="1"/>
      <protection hidden="1"/>
    </xf>
    <xf numFmtId="0" fontId="27" fillId="8" borderId="8" xfId="0" applyFont="1" applyFill="1" applyBorder="1" applyAlignment="1" applyProtection="1">
      <alignment horizontal="center" vertical="center" wrapText="1"/>
      <protection hidden="1"/>
    </xf>
    <xf numFmtId="0" fontId="27" fillId="8" borderId="10" xfId="0" applyFont="1" applyFill="1" applyBorder="1" applyAlignment="1" applyProtection="1">
      <alignment horizontal="center" vertical="center" wrapText="1"/>
      <protection hidden="1"/>
    </xf>
    <xf numFmtId="0" fontId="27" fillId="8" borderId="11" xfId="0" applyFont="1" applyFill="1" applyBorder="1" applyAlignment="1" applyProtection="1">
      <alignment horizontal="center" vertical="center" wrapText="1"/>
      <protection hidden="1"/>
    </xf>
    <xf numFmtId="0" fontId="27" fillId="9" borderId="9" xfId="0" applyFont="1" applyFill="1" applyBorder="1" applyAlignment="1" applyProtection="1">
      <alignment horizontal="center" vertical="center" wrapText="1"/>
      <protection hidden="1"/>
    </xf>
    <xf numFmtId="0" fontId="27" fillId="9" borderId="6" xfId="0" applyFont="1" applyFill="1" applyBorder="1" applyAlignment="1" applyProtection="1">
      <alignment horizontal="center" vertical="center" wrapText="1"/>
      <protection hidden="1"/>
    </xf>
    <xf numFmtId="0" fontId="27" fillId="9" borderId="7" xfId="0" applyFont="1" applyFill="1" applyBorder="1" applyAlignment="1" applyProtection="1">
      <alignment horizontal="center" vertical="center" wrapText="1"/>
      <protection hidden="1"/>
    </xf>
    <xf numFmtId="0" fontId="8" fillId="3" borderId="1" xfId="0" applyFont="1" applyFill="1" applyBorder="1" applyAlignment="1" applyProtection="1">
      <alignment horizontal="center" vertical="center"/>
      <protection hidden="1"/>
    </xf>
    <xf numFmtId="0" fontId="12" fillId="4" borderId="2" xfId="0" applyFont="1" applyFill="1" applyBorder="1" applyAlignment="1" applyProtection="1">
      <alignment horizontal="center"/>
      <protection hidden="1"/>
    </xf>
    <xf numFmtId="0" fontId="12" fillId="4" borderId="0" xfId="0" applyFont="1" applyFill="1" applyAlignment="1" applyProtection="1">
      <alignment horizontal="center"/>
      <protection hidden="1"/>
    </xf>
    <xf numFmtId="0" fontId="5" fillId="5" borderId="0" xfId="0" applyFont="1" applyFill="1" applyAlignment="1" applyProtection="1">
      <alignment horizontal="center"/>
      <protection locked="0"/>
    </xf>
    <xf numFmtId="0" fontId="29" fillId="5" borderId="0" xfId="0" applyFont="1" applyFill="1" applyAlignment="1" applyProtection="1">
      <alignment horizontal="center"/>
      <protection locked="0"/>
    </xf>
    <xf numFmtId="49" fontId="22" fillId="6" borderId="0" xfId="0" applyNumberFormat="1" applyFont="1" applyFill="1" applyAlignment="1" applyProtection="1">
      <alignment horizontal="center" vertical="center" wrapText="1"/>
      <protection hidden="1"/>
    </xf>
    <xf numFmtId="0" fontId="27" fillId="7" borderId="4" xfId="0" applyFont="1" applyFill="1" applyBorder="1" applyAlignment="1" applyProtection="1">
      <alignment horizontal="left" wrapText="1"/>
      <protection hidden="1"/>
    </xf>
    <xf numFmtId="0" fontId="27" fillId="7" borderId="5" xfId="0" applyFont="1" applyFill="1" applyBorder="1" applyAlignment="1" applyProtection="1">
      <alignment horizontal="left" wrapText="1"/>
      <protection hidden="1"/>
    </xf>
    <xf numFmtId="0" fontId="27" fillId="0" borderId="16" xfId="0" applyFont="1" applyBorder="1" applyAlignment="1">
      <alignment horizontal="left" vertical="top"/>
    </xf>
    <xf numFmtId="0" fontId="27" fillId="0" borderId="21" xfId="0" applyFont="1" applyBorder="1" applyAlignment="1">
      <alignment horizontal="left" vertical="top"/>
    </xf>
    <xf numFmtId="0" fontId="31" fillId="0" borderId="21" xfId="0" applyFont="1" applyBorder="1" applyAlignment="1">
      <alignment horizontal="left" vertical="top"/>
    </xf>
    <xf numFmtId="0" fontId="31" fillId="0" borderId="22" xfId="0" applyFont="1" applyBorder="1" applyAlignment="1">
      <alignment horizontal="left" vertical="top"/>
    </xf>
    <xf numFmtId="0" fontId="27" fillId="13" borderId="0" xfId="0" applyFont="1" applyFill="1" applyAlignment="1">
      <alignment horizontal="center" vertical="top"/>
    </xf>
    <xf numFmtId="0" fontId="27" fillId="0" borderId="0" xfId="0" applyFont="1" applyAlignment="1">
      <alignment horizontal="left" vertical="top"/>
    </xf>
    <xf numFmtId="0" fontId="33" fillId="13" borderId="0" xfId="0" applyFont="1" applyFill="1" applyAlignment="1">
      <alignment horizontal="center" vertical="top" wrapText="1"/>
    </xf>
    <xf numFmtId="0" fontId="27" fillId="0" borderId="15" xfId="0" applyFont="1" applyBorder="1" applyAlignment="1">
      <alignment horizontal="left" vertical="top"/>
    </xf>
    <xf numFmtId="0" fontId="27" fillId="11" borderId="15" xfId="0" applyFont="1" applyFill="1" applyBorder="1" applyAlignment="1">
      <alignment horizontal="left" vertical="top"/>
    </xf>
    <xf numFmtId="0" fontId="28" fillId="0" borderId="15" xfId="0" applyFont="1" applyBorder="1" applyAlignment="1">
      <alignment horizontal="left" vertical="top"/>
    </xf>
    <xf numFmtId="0" fontId="31" fillId="0" borderId="15" xfId="0" applyFont="1" applyBorder="1" applyAlignment="1">
      <alignment horizontal="left" vertical="top"/>
    </xf>
    <xf numFmtId="0" fontId="28" fillId="0" borderId="0" xfId="0" applyFont="1" applyAlignment="1">
      <alignment horizontal="left" vertical="top" wrapText="1"/>
    </xf>
    <xf numFmtId="0" fontId="28" fillId="0" borderId="15" xfId="0" applyFont="1" applyBorder="1" applyAlignment="1">
      <alignment horizontal="left" vertical="top" wrapText="1"/>
    </xf>
    <xf numFmtId="0" fontId="31" fillId="0" borderId="15" xfId="0" applyFont="1" applyBorder="1" applyAlignment="1">
      <alignment horizontal="left" vertical="top" wrapText="1"/>
    </xf>
    <xf numFmtId="0" fontId="28" fillId="14" borderId="15" xfId="0" applyFont="1" applyFill="1" applyBorder="1" applyAlignment="1">
      <alignment horizontal="left" vertical="top"/>
    </xf>
    <xf numFmtId="0" fontId="31" fillId="14" borderId="15" xfId="0" applyFont="1" applyFill="1" applyBorder="1" applyAlignment="1">
      <alignment horizontal="left" vertical="top"/>
    </xf>
    <xf numFmtId="0" fontId="27" fillId="0" borderId="15" xfId="0" applyFont="1" applyBorder="1" applyAlignment="1">
      <alignment horizontal="center" vertical="top"/>
    </xf>
    <xf numFmtId="0" fontId="31" fillId="0" borderId="15" xfId="0" applyFont="1" applyBorder="1" applyAlignment="1">
      <alignment horizontal="center" vertical="top"/>
    </xf>
    <xf numFmtId="0" fontId="28" fillId="0" borderId="15" xfId="0" applyFont="1" applyBorder="1" applyAlignment="1">
      <alignment horizontal="center" vertical="top"/>
    </xf>
    <xf numFmtId="0" fontId="27" fillId="13" borderId="0" xfId="0" applyFont="1" applyFill="1" applyAlignment="1">
      <alignment horizontal="center" vertical="top" wrapText="1"/>
    </xf>
    <xf numFmtId="0" fontId="28" fillId="0" borderId="21" xfId="0" applyFont="1" applyBorder="1" applyAlignment="1">
      <alignment horizontal="left" vertical="top"/>
    </xf>
    <xf numFmtId="0" fontId="28" fillId="0" borderId="22" xfId="0" applyFont="1" applyBorder="1" applyAlignment="1">
      <alignment horizontal="left" vertical="top"/>
    </xf>
    <xf numFmtId="0" fontId="26" fillId="0" borderId="15" xfId="0" applyFont="1" applyBorder="1" applyAlignment="1">
      <alignment horizontal="left" vertical="top"/>
    </xf>
    <xf numFmtId="0" fontId="26" fillId="0" borderId="15" xfId="0" applyFont="1" applyBorder="1" applyAlignment="1">
      <alignment horizontal="center" vertical="top"/>
    </xf>
    <xf numFmtId="0" fontId="25" fillId="13" borderId="0" xfId="0" applyFont="1" applyFill="1" applyAlignment="1">
      <alignment horizontal="center" vertical="top"/>
    </xf>
    <xf numFmtId="0" fontId="26" fillId="0" borderId="21" xfId="0" applyFont="1" applyBorder="1" applyAlignment="1">
      <alignment horizontal="left" vertical="top"/>
    </xf>
    <xf numFmtId="0" fontId="26" fillId="0" borderId="22" xfId="0" applyFont="1" applyBorder="1" applyAlignment="1">
      <alignment horizontal="left" vertical="top"/>
    </xf>
    <xf numFmtId="0" fontId="26" fillId="0" borderId="15" xfId="0" applyFont="1" applyBorder="1" applyAlignment="1">
      <alignment horizontal="left" vertical="top" wrapText="1"/>
    </xf>
    <xf numFmtId="0" fontId="26" fillId="14" borderId="15" xfId="0" applyFont="1" applyFill="1" applyBorder="1" applyAlignment="1">
      <alignment horizontal="left" vertical="top"/>
    </xf>
  </cellXfs>
  <cellStyles count="4">
    <cellStyle name="Currency" xfId="1" builtinId="4"/>
    <cellStyle name="Hyperlink" xfId="3" builtinId="8"/>
    <cellStyle name="Normal" xfId="0" builtinId="0"/>
    <cellStyle name="Percent" xfId="2" builtinId="5"/>
  </cellStyles>
  <dxfs count="1">
    <dxf>
      <fill>
        <patternFill>
          <bgColor rgb="FF92D050"/>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7AC52-C302-4996-8425-79F4C50D4081}">
  <dimension ref="A1:K32"/>
  <sheetViews>
    <sheetView tabSelected="1" workbookViewId="0">
      <selection activeCell="O7" sqref="O7"/>
    </sheetView>
  </sheetViews>
  <sheetFormatPr defaultRowHeight="13" x14ac:dyDescent="0.3"/>
  <cols>
    <col min="5" max="5" width="11.296875" customWidth="1"/>
    <col min="11" max="11" width="31.296875" customWidth="1"/>
  </cols>
  <sheetData>
    <row r="1" spans="1:11" ht="18" x14ac:dyDescent="0.3">
      <c r="A1" s="72" t="s">
        <v>117</v>
      </c>
      <c r="B1" s="73"/>
      <c r="C1" s="73"/>
      <c r="D1" s="73"/>
      <c r="E1" s="73"/>
      <c r="F1" s="73"/>
      <c r="G1" s="73"/>
      <c r="H1" s="73"/>
      <c r="I1" s="73"/>
      <c r="J1" s="73"/>
      <c r="K1" s="73"/>
    </row>
    <row r="2" spans="1:11" ht="15.5" x14ac:dyDescent="0.3">
      <c r="A2" s="74" t="s">
        <v>0</v>
      </c>
      <c r="B2" s="74"/>
      <c r="C2" s="74"/>
      <c r="D2" s="74"/>
      <c r="E2" s="74"/>
      <c r="F2" s="74"/>
      <c r="G2" s="74"/>
      <c r="H2" s="74"/>
      <c r="I2" s="74"/>
      <c r="J2" s="74"/>
      <c r="K2" s="74"/>
    </row>
    <row r="3" spans="1:11" ht="15.5" x14ac:dyDescent="0.3">
      <c r="A3" s="74" t="s">
        <v>1</v>
      </c>
      <c r="B3" s="74"/>
      <c r="C3" s="74"/>
      <c r="D3" s="74"/>
      <c r="E3" s="74"/>
      <c r="F3" s="74"/>
      <c r="G3" s="74"/>
      <c r="H3" s="74"/>
      <c r="I3" s="74"/>
      <c r="J3" s="74"/>
      <c r="K3" s="74"/>
    </row>
    <row r="4" spans="1:11" ht="15.5" x14ac:dyDescent="0.3">
      <c r="A4" s="74" t="s">
        <v>2</v>
      </c>
      <c r="B4" s="74"/>
      <c r="C4" s="74"/>
      <c r="D4" s="74"/>
      <c r="E4" s="74"/>
      <c r="F4" s="74"/>
      <c r="G4" s="74"/>
      <c r="H4" s="74"/>
      <c r="I4" s="74"/>
      <c r="J4" s="74"/>
      <c r="K4" s="74"/>
    </row>
    <row r="5" spans="1:11" ht="15.5" x14ac:dyDescent="0.3">
      <c r="A5" s="1" t="s">
        <v>3</v>
      </c>
      <c r="B5" s="1"/>
      <c r="C5" s="1"/>
      <c r="D5" s="1"/>
      <c r="E5" s="1"/>
      <c r="F5" s="1"/>
      <c r="G5" s="1"/>
      <c r="H5" s="1"/>
      <c r="I5" s="1"/>
      <c r="J5" s="1"/>
      <c r="K5" s="1"/>
    </row>
    <row r="6" spans="1:11" ht="15.5" x14ac:dyDescent="0.3">
      <c r="A6" s="1" t="s">
        <v>4</v>
      </c>
      <c r="B6" s="1"/>
      <c r="C6" s="1"/>
      <c r="D6" s="1"/>
      <c r="E6" s="1"/>
      <c r="F6" s="4"/>
      <c r="G6" s="1"/>
      <c r="H6" s="1"/>
      <c r="I6" s="1"/>
      <c r="J6" s="1"/>
      <c r="K6" s="1"/>
    </row>
    <row r="7" spans="1:11" ht="8.5" customHeight="1" x14ac:dyDescent="0.3">
      <c r="A7" s="1"/>
      <c r="B7" s="1"/>
      <c r="C7" s="1"/>
      <c r="D7" s="1"/>
      <c r="E7" s="1"/>
      <c r="F7" s="1"/>
      <c r="G7" s="1"/>
      <c r="H7" s="1"/>
      <c r="I7" s="1"/>
      <c r="J7" s="1"/>
      <c r="K7" s="1"/>
    </row>
    <row r="8" spans="1:11" ht="18" x14ac:dyDescent="0.3">
      <c r="A8" s="75" t="s">
        <v>5</v>
      </c>
      <c r="B8" s="75"/>
      <c r="C8" s="75"/>
      <c r="D8" s="75"/>
      <c r="E8" s="75"/>
      <c r="F8" s="75"/>
      <c r="G8" s="75"/>
      <c r="H8" s="75"/>
      <c r="I8" s="75"/>
      <c r="J8" s="75"/>
      <c r="K8" s="75"/>
    </row>
    <row r="9" spans="1:11" ht="15.5" x14ac:dyDescent="0.3">
      <c r="A9" s="74" t="s">
        <v>6</v>
      </c>
      <c r="B9" s="74"/>
      <c r="C9" s="74"/>
      <c r="D9" s="74"/>
      <c r="E9" s="74"/>
      <c r="F9" s="74"/>
      <c r="G9" s="74"/>
      <c r="H9" s="74"/>
      <c r="I9" s="74"/>
      <c r="J9" s="74"/>
      <c r="K9" s="74"/>
    </row>
    <row r="10" spans="1:11" ht="15.5" x14ac:dyDescent="0.3">
      <c r="A10" s="74" t="s">
        <v>7</v>
      </c>
      <c r="B10" s="74"/>
      <c r="C10" s="74"/>
      <c r="D10" s="74"/>
      <c r="E10" s="74"/>
      <c r="F10" s="74"/>
      <c r="G10" s="74"/>
      <c r="H10" s="74"/>
      <c r="I10" s="74"/>
      <c r="J10" s="74"/>
      <c r="K10" s="74"/>
    </row>
    <row r="11" spans="1:11" ht="8.5" customHeight="1" x14ac:dyDescent="0.3">
      <c r="A11" s="1"/>
      <c r="B11" s="1"/>
      <c r="C11" s="1"/>
      <c r="D11" s="1"/>
      <c r="E11" s="1"/>
      <c r="F11" s="1"/>
      <c r="G11" s="1"/>
      <c r="H11" s="1"/>
      <c r="I11" s="1"/>
      <c r="J11" s="1"/>
      <c r="K11" s="1"/>
    </row>
    <row r="12" spans="1:11" ht="18" x14ac:dyDescent="0.3">
      <c r="A12" s="75" t="s">
        <v>8</v>
      </c>
      <c r="B12" s="75"/>
      <c r="C12" s="75"/>
      <c r="D12" s="75"/>
      <c r="E12" s="75"/>
      <c r="F12" s="75"/>
      <c r="G12" s="75"/>
      <c r="H12" s="75"/>
      <c r="I12" s="75"/>
      <c r="J12" s="75"/>
      <c r="K12" s="75"/>
    </row>
    <row r="13" spans="1:11" ht="10" customHeight="1" x14ac:dyDescent="0.3">
      <c r="A13" s="1"/>
      <c r="B13" s="1"/>
      <c r="C13" s="1"/>
      <c r="D13" s="1"/>
      <c r="E13" s="1"/>
      <c r="F13" s="1"/>
      <c r="G13" s="1"/>
      <c r="H13" s="1"/>
      <c r="I13" s="1"/>
      <c r="J13" s="1"/>
      <c r="K13" s="1"/>
    </row>
    <row r="14" spans="1:11" ht="34" customHeight="1" x14ac:dyDescent="0.3">
      <c r="A14" s="70" t="s">
        <v>9</v>
      </c>
      <c r="B14" s="71"/>
      <c r="C14" s="71"/>
      <c r="D14" s="71"/>
      <c r="E14" s="71"/>
      <c r="F14" s="71"/>
      <c r="G14" s="71"/>
      <c r="H14" s="71"/>
      <c r="I14" s="71"/>
      <c r="J14" s="71"/>
      <c r="K14" s="71"/>
    </row>
    <row r="15" spans="1:11" ht="15.5" x14ac:dyDescent="0.3">
      <c r="A15" s="1"/>
      <c r="B15" s="1"/>
      <c r="C15" s="1"/>
      <c r="D15" s="1"/>
      <c r="E15" s="1"/>
      <c r="F15" s="1"/>
      <c r="G15" s="1"/>
      <c r="H15" s="1"/>
      <c r="I15" s="1"/>
      <c r="J15" s="1"/>
      <c r="K15" s="1"/>
    </row>
    <row r="16" spans="1:11" ht="17.149999999999999" customHeight="1" x14ac:dyDescent="0.3">
      <c r="A16" s="70" t="s">
        <v>10</v>
      </c>
      <c r="B16" s="71"/>
      <c r="C16" s="71"/>
      <c r="D16" s="71"/>
      <c r="E16" s="71"/>
      <c r="F16" s="71"/>
      <c r="G16" s="71"/>
      <c r="H16" s="71"/>
      <c r="I16" s="71"/>
      <c r="J16" s="71"/>
      <c r="K16" s="71"/>
    </row>
    <row r="17" spans="1:11" ht="15.5" x14ac:dyDescent="0.3">
      <c r="A17" s="1"/>
      <c r="B17" s="1"/>
      <c r="C17" s="1"/>
      <c r="D17" s="1"/>
      <c r="E17" s="1"/>
      <c r="F17" s="1"/>
      <c r="G17" s="1"/>
      <c r="H17" s="1"/>
      <c r="I17" s="1"/>
      <c r="J17" s="1"/>
      <c r="K17" s="1"/>
    </row>
    <row r="18" spans="1:11" ht="18.649999999999999" customHeight="1" x14ac:dyDescent="0.3">
      <c r="A18" s="70" t="s">
        <v>11</v>
      </c>
      <c r="B18" s="71"/>
      <c r="C18" s="71"/>
      <c r="D18" s="71"/>
      <c r="E18" s="71"/>
      <c r="F18" s="71"/>
      <c r="G18" s="71"/>
      <c r="H18" s="71"/>
      <c r="I18" s="71"/>
      <c r="J18" s="71"/>
      <c r="K18" s="71"/>
    </row>
    <row r="19" spans="1:11" ht="15.5" x14ac:dyDescent="0.3">
      <c r="A19" s="1"/>
      <c r="B19" s="1"/>
      <c r="C19" s="1"/>
      <c r="D19" s="1"/>
      <c r="E19" s="1"/>
      <c r="F19" s="1"/>
      <c r="G19" s="1"/>
      <c r="H19" s="1"/>
      <c r="I19" s="1"/>
      <c r="J19" s="1"/>
      <c r="K19" s="1"/>
    </row>
    <row r="20" spans="1:11" ht="31.5" customHeight="1" x14ac:dyDescent="0.3">
      <c r="A20" s="70" t="s">
        <v>12</v>
      </c>
      <c r="B20" s="71"/>
      <c r="C20" s="71"/>
      <c r="D20" s="71"/>
      <c r="E20" s="71"/>
      <c r="F20" s="71"/>
      <c r="G20" s="71"/>
      <c r="H20" s="71"/>
      <c r="I20" s="71"/>
      <c r="J20" s="71"/>
      <c r="K20" s="71"/>
    </row>
    <row r="21" spans="1:11" ht="15.65" customHeight="1" x14ac:dyDescent="0.3">
      <c r="A21" s="3"/>
      <c r="B21" s="5"/>
      <c r="C21" s="5"/>
      <c r="D21" s="5"/>
      <c r="E21" s="5"/>
      <c r="F21" s="5"/>
      <c r="G21" s="5"/>
      <c r="H21" s="5"/>
      <c r="I21" s="5"/>
      <c r="J21" s="5"/>
      <c r="K21" s="5"/>
    </row>
    <row r="22" spans="1:11" ht="49.5" customHeight="1" x14ac:dyDescent="0.3">
      <c r="A22" s="70" t="s">
        <v>13</v>
      </c>
      <c r="B22" s="71"/>
      <c r="C22" s="71"/>
      <c r="D22" s="71"/>
      <c r="E22" s="71"/>
      <c r="F22" s="71"/>
      <c r="G22" s="71"/>
      <c r="H22" s="71"/>
      <c r="I22" s="71"/>
      <c r="J22" s="71"/>
      <c r="K22" s="71"/>
    </row>
    <row r="23" spans="1:11" ht="18" x14ac:dyDescent="0.3">
      <c r="A23" s="75" t="s">
        <v>14</v>
      </c>
      <c r="B23" s="75"/>
      <c r="C23" s="75"/>
      <c r="D23" s="75"/>
      <c r="E23" s="75"/>
      <c r="F23" s="75"/>
      <c r="G23" s="75"/>
      <c r="H23" s="75"/>
      <c r="I23" s="75"/>
      <c r="J23" s="75"/>
      <c r="K23" s="75"/>
    </row>
    <row r="24" spans="1:11" x14ac:dyDescent="0.3">
      <c r="A24" s="76" t="s">
        <v>116</v>
      </c>
      <c r="B24" s="77"/>
      <c r="C24" s="77"/>
      <c r="D24" s="77"/>
      <c r="E24" s="77"/>
      <c r="F24" s="77"/>
      <c r="G24" s="77"/>
      <c r="H24" s="77"/>
      <c r="I24" s="77"/>
      <c r="J24" s="77"/>
      <c r="K24" s="77"/>
    </row>
    <row r="25" spans="1:11" ht="36" customHeight="1" x14ac:dyDescent="0.3">
      <c r="A25" s="77"/>
      <c r="B25" s="77"/>
      <c r="C25" s="77"/>
      <c r="D25" s="77"/>
      <c r="E25" s="77"/>
      <c r="F25" s="77"/>
      <c r="G25" s="77"/>
      <c r="H25" s="77"/>
      <c r="I25" s="77"/>
      <c r="J25" s="77"/>
      <c r="K25" s="77"/>
    </row>
    <row r="26" spans="1:11" ht="15.5" x14ac:dyDescent="0.3">
      <c r="A26" s="1"/>
      <c r="B26" s="1"/>
      <c r="C26" s="1"/>
      <c r="D26" s="1"/>
      <c r="E26" s="1"/>
      <c r="F26" s="1"/>
      <c r="G26" s="1"/>
      <c r="H26" s="1"/>
      <c r="I26" s="1"/>
      <c r="J26" s="1"/>
      <c r="K26" s="1"/>
    </row>
    <row r="27" spans="1:11" x14ac:dyDescent="0.3">
      <c r="A27" s="70"/>
      <c r="B27" s="71"/>
      <c r="C27" s="71"/>
      <c r="D27" s="71"/>
      <c r="E27" s="71"/>
      <c r="F27" s="71"/>
      <c r="G27" s="71"/>
      <c r="H27" s="71"/>
      <c r="I27" s="71"/>
      <c r="J27" s="71"/>
      <c r="K27" s="71"/>
    </row>
    <row r="28" spans="1:11" x14ac:dyDescent="0.3">
      <c r="A28" s="71"/>
      <c r="B28" s="71"/>
      <c r="C28" s="71"/>
      <c r="D28" s="71"/>
      <c r="E28" s="71"/>
      <c r="F28" s="71"/>
      <c r="G28" s="71"/>
      <c r="H28" s="71"/>
      <c r="I28" s="71"/>
      <c r="J28" s="71"/>
      <c r="K28" s="71"/>
    </row>
    <row r="29" spans="1:11" ht="15.5" x14ac:dyDescent="0.3">
      <c r="A29" s="1"/>
      <c r="B29" s="1"/>
      <c r="C29" s="1"/>
      <c r="D29" s="1"/>
      <c r="E29" s="1"/>
      <c r="F29" s="1"/>
      <c r="G29" s="1"/>
      <c r="H29" s="1"/>
      <c r="I29" s="1"/>
      <c r="J29" s="1"/>
      <c r="K29" s="1"/>
    </row>
    <row r="30" spans="1:11" ht="15.5" x14ac:dyDescent="0.3">
      <c r="A30" s="1"/>
      <c r="B30" s="1"/>
      <c r="C30" s="1"/>
      <c r="D30" s="1"/>
      <c r="E30" s="1"/>
      <c r="F30" s="1"/>
      <c r="G30" s="1"/>
      <c r="H30" s="1"/>
      <c r="I30" s="1"/>
      <c r="J30" s="1"/>
      <c r="K30" s="1"/>
    </row>
    <row r="31" spans="1:11" ht="15.5" x14ac:dyDescent="0.3">
      <c r="A31" s="1"/>
      <c r="B31" s="1"/>
      <c r="C31" s="1"/>
      <c r="D31" s="1"/>
      <c r="E31" s="1"/>
      <c r="F31" s="1"/>
      <c r="G31" s="1"/>
      <c r="H31" s="1"/>
      <c r="I31" s="1"/>
      <c r="J31" s="1"/>
      <c r="K31" s="1"/>
    </row>
    <row r="32" spans="1:11" ht="15.5" x14ac:dyDescent="0.3">
      <c r="A32" s="1"/>
      <c r="B32" s="1"/>
      <c r="C32" s="1"/>
      <c r="D32" s="1"/>
      <c r="E32" s="1"/>
      <c r="F32" s="1"/>
      <c r="G32" s="1"/>
      <c r="H32" s="1"/>
      <c r="I32" s="1"/>
      <c r="J32" s="1"/>
      <c r="K32" s="1"/>
    </row>
  </sheetData>
  <mergeCells count="16">
    <mergeCell ref="A27:K28"/>
    <mergeCell ref="A1:K1"/>
    <mergeCell ref="A2:K2"/>
    <mergeCell ref="A3:K3"/>
    <mergeCell ref="A4:K4"/>
    <mergeCell ref="A12:K12"/>
    <mergeCell ref="A23:K23"/>
    <mergeCell ref="A24:K25"/>
    <mergeCell ref="A8:K8"/>
    <mergeCell ref="A9:K9"/>
    <mergeCell ref="A10:K10"/>
    <mergeCell ref="A22:K22"/>
    <mergeCell ref="A14:K14"/>
    <mergeCell ref="A16:K16"/>
    <mergeCell ref="A18:K18"/>
    <mergeCell ref="A20:K2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FD587-B183-4594-A8EA-56552F8DC1EF}">
  <sheetPr>
    <pageSetUpPr fitToPage="1"/>
  </sheetPr>
  <dimension ref="A1:AL25"/>
  <sheetViews>
    <sheetView zoomScale="90" zoomScaleNormal="90" workbookViewId="0">
      <selection sqref="A1:J25"/>
    </sheetView>
  </sheetViews>
  <sheetFormatPr defaultRowHeight="13" x14ac:dyDescent="0.3"/>
  <cols>
    <col min="1" max="1" width="17" customWidth="1"/>
    <col min="2" max="2" width="109.296875" customWidth="1"/>
    <col min="3" max="3" width="20.19921875" customWidth="1"/>
    <col min="4" max="4" width="15.796875" customWidth="1"/>
    <col min="5" max="5" width="24.296875" customWidth="1"/>
    <col min="6" max="6" width="14" customWidth="1"/>
    <col min="7" max="7" width="18.796875" customWidth="1"/>
    <col min="8" max="8" width="16.69921875" customWidth="1"/>
    <col min="9" max="9" width="15.69921875" customWidth="1"/>
    <col min="10" max="10" width="16.296875" customWidth="1"/>
  </cols>
  <sheetData>
    <row r="1" spans="1:38" s="7" customFormat="1" ht="45" x14ac:dyDescent="0.7">
      <c r="A1" s="88" t="s">
        <v>15</v>
      </c>
      <c r="B1" s="88"/>
      <c r="C1" s="88"/>
      <c r="D1" s="88"/>
      <c r="E1" s="88"/>
      <c r="F1" s="88"/>
      <c r="G1" s="88"/>
      <c r="H1" s="88"/>
      <c r="I1" s="88"/>
      <c r="J1" s="88"/>
      <c r="K1" s="6"/>
      <c r="T1" s="8"/>
      <c r="U1" s="9"/>
      <c r="V1" s="9"/>
      <c r="W1" s="9"/>
      <c r="X1" s="9"/>
      <c r="Y1" s="9"/>
      <c r="Z1" s="9"/>
      <c r="AA1" s="9"/>
      <c r="AB1" s="9"/>
      <c r="AC1" s="9"/>
      <c r="AD1" s="9"/>
      <c r="AE1" s="9"/>
      <c r="AK1" s="9"/>
    </row>
    <row r="2" spans="1:38" s="11" customFormat="1" ht="9.65" customHeight="1" x14ac:dyDescent="0.5">
      <c r="A2" s="89"/>
      <c r="B2" s="90"/>
      <c r="C2" s="90"/>
      <c r="D2" s="90"/>
      <c r="E2" s="90"/>
      <c r="F2" s="90"/>
      <c r="G2" s="90"/>
      <c r="H2" s="90"/>
      <c r="I2" s="90"/>
      <c r="J2" s="90"/>
      <c r="K2" s="10"/>
      <c r="T2" s="12"/>
      <c r="U2" s="13"/>
      <c r="V2" s="13"/>
      <c r="W2" s="13"/>
      <c r="X2" s="13"/>
      <c r="Y2" s="13"/>
      <c r="Z2" s="13"/>
      <c r="AA2" s="13"/>
      <c r="AB2" s="13"/>
      <c r="AC2" s="13"/>
      <c r="AD2" s="13"/>
      <c r="AE2" s="13"/>
      <c r="AK2" s="13"/>
    </row>
    <row r="3" spans="1:38" s="11" customFormat="1" ht="46.15" customHeight="1" x14ac:dyDescent="0.35">
      <c r="A3" s="91" t="s">
        <v>16</v>
      </c>
      <c r="B3" s="92"/>
      <c r="C3" s="92"/>
      <c r="D3" s="92"/>
      <c r="E3" s="92"/>
      <c r="F3" s="92"/>
      <c r="G3" s="92"/>
      <c r="H3" s="92"/>
      <c r="I3" s="92"/>
      <c r="J3" s="92"/>
      <c r="K3" s="10"/>
      <c r="T3" s="12"/>
      <c r="U3" s="13"/>
      <c r="V3" s="13"/>
      <c r="W3" s="13"/>
      <c r="X3" s="13"/>
      <c r="Y3" s="13"/>
      <c r="Z3" s="13"/>
      <c r="AA3" s="13"/>
      <c r="AB3" s="13"/>
      <c r="AC3" s="13"/>
      <c r="AD3" s="13"/>
      <c r="AE3" s="13"/>
      <c r="AK3" s="13"/>
    </row>
    <row r="4" spans="1:38" s="11" customFormat="1" ht="21" customHeight="1" x14ac:dyDescent="0.3">
      <c r="A4" s="93" t="s">
        <v>17</v>
      </c>
      <c r="B4" s="93"/>
      <c r="C4" s="93"/>
      <c r="D4" s="93"/>
      <c r="E4" s="93"/>
      <c r="F4" s="93"/>
      <c r="G4" s="93"/>
      <c r="H4" s="93"/>
      <c r="I4" s="93"/>
      <c r="J4" s="93"/>
      <c r="K4" s="10"/>
      <c r="R4" s="12"/>
      <c r="S4" s="12"/>
      <c r="T4" s="12"/>
      <c r="U4" s="13"/>
      <c r="V4" s="13"/>
      <c r="W4" s="13"/>
      <c r="X4" s="13"/>
      <c r="Y4" s="13"/>
      <c r="Z4" s="13"/>
      <c r="AA4" s="13"/>
      <c r="AB4" s="13"/>
      <c r="AC4" s="13"/>
      <c r="AD4" s="13"/>
      <c r="AE4" s="13"/>
      <c r="AK4" s="13"/>
    </row>
    <row r="5" spans="1:38" s="11" customFormat="1" ht="14.5" customHeight="1" x14ac:dyDescent="0.3">
      <c r="A5" s="93"/>
      <c r="B5" s="93"/>
      <c r="C5" s="93"/>
      <c r="D5" s="93"/>
      <c r="E5" s="93"/>
      <c r="F5" s="93"/>
      <c r="G5" s="93"/>
      <c r="H5" s="93"/>
      <c r="I5" s="93"/>
      <c r="J5" s="93"/>
      <c r="K5" s="10"/>
      <c r="R5" s="12"/>
      <c r="S5" s="12"/>
      <c r="T5" s="12"/>
      <c r="U5" s="13"/>
      <c r="V5" s="13"/>
      <c r="W5" s="13"/>
      <c r="X5" s="13"/>
      <c r="Y5" s="13"/>
      <c r="Z5" s="13"/>
      <c r="AA5" s="13"/>
      <c r="AB5" s="13"/>
      <c r="AC5" s="13"/>
      <c r="AD5" s="13"/>
      <c r="AE5" s="13"/>
      <c r="AK5" s="13"/>
    </row>
    <row r="6" spans="1:38" s="11" customFormat="1" ht="1.1499999999999999" hidden="1" customHeight="1" x14ac:dyDescent="0.3">
      <c r="A6" s="93"/>
      <c r="B6" s="93"/>
      <c r="C6" s="93"/>
      <c r="D6" s="93"/>
      <c r="E6" s="93"/>
      <c r="F6" s="93"/>
      <c r="G6" s="93"/>
      <c r="H6" s="93"/>
      <c r="I6" s="93"/>
      <c r="J6" s="93"/>
      <c r="K6" s="14"/>
      <c r="M6" s="15"/>
      <c r="R6" s="12"/>
      <c r="S6" s="12"/>
      <c r="T6" s="12"/>
      <c r="U6" s="13"/>
      <c r="V6" s="13"/>
      <c r="W6" s="13"/>
      <c r="X6" s="13"/>
      <c r="Y6" s="13"/>
      <c r="Z6" s="13"/>
      <c r="AA6" s="13"/>
      <c r="AB6" s="13"/>
      <c r="AC6" s="13"/>
      <c r="AD6" s="13"/>
      <c r="AE6" s="13"/>
      <c r="AK6" s="13"/>
    </row>
    <row r="7" spans="1:38" s="11" customFormat="1" ht="5.5" hidden="1" customHeight="1" x14ac:dyDescent="0.3">
      <c r="A7" s="93"/>
      <c r="B7" s="93"/>
      <c r="C7" s="93"/>
      <c r="D7" s="93"/>
      <c r="E7" s="93"/>
      <c r="F7" s="93"/>
      <c r="G7" s="93"/>
      <c r="H7" s="93"/>
      <c r="I7" s="93"/>
      <c r="J7" s="93"/>
      <c r="K7" s="10"/>
      <c r="R7" s="12"/>
      <c r="S7" s="12"/>
      <c r="T7" s="12"/>
      <c r="U7" s="13"/>
      <c r="V7" s="13"/>
      <c r="W7" s="13"/>
      <c r="X7" s="13"/>
      <c r="Y7" s="13"/>
      <c r="Z7" s="13"/>
      <c r="AA7" s="13"/>
      <c r="AB7" s="13"/>
      <c r="AC7" s="13"/>
      <c r="AD7" s="13"/>
      <c r="AE7" s="13"/>
      <c r="AK7" s="13"/>
    </row>
    <row r="8" spans="1:38" s="11" customFormat="1" ht="1.9" customHeight="1" x14ac:dyDescent="0.3">
      <c r="A8" s="93"/>
      <c r="B8" s="93"/>
      <c r="C8" s="93"/>
      <c r="D8" s="93"/>
      <c r="E8" s="93"/>
      <c r="F8" s="93"/>
      <c r="G8" s="93"/>
      <c r="H8" s="93"/>
      <c r="I8" s="93"/>
      <c r="J8" s="93"/>
      <c r="K8" s="10"/>
      <c r="R8" s="12"/>
      <c r="S8" s="12"/>
      <c r="T8" s="12"/>
      <c r="U8" s="13"/>
      <c r="V8" s="13"/>
      <c r="W8" s="13"/>
      <c r="X8" s="13"/>
      <c r="Y8" s="13"/>
      <c r="Z8" s="13"/>
      <c r="AA8" s="13"/>
      <c r="AB8" s="13"/>
      <c r="AC8" s="13"/>
      <c r="AD8" s="13"/>
      <c r="AE8" s="13"/>
      <c r="AK8" s="13"/>
    </row>
    <row r="9" spans="1:38" s="11" customFormat="1" ht="1.9" customHeight="1" x14ac:dyDescent="0.3">
      <c r="A9" s="93"/>
      <c r="B9" s="93"/>
      <c r="C9" s="93"/>
      <c r="D9" s="93"/>
      <c r="E9" s="93"/>
      <c r="F9" s="93"/>
      <c r="G9" s="93"/>
      <c r="H9" s="93"/>
      <c r="I9" s="93"/>
      <c r="J9" s="93"/>
      <c r="K9" s="10"/>
      <c r="R9" s="12"/>
      <c r="S9" s="12"/>
      <c r="T9" s="12"/>
      <c r="U9" s="13"/>
      <c r="V9" s="13"/>
      <c r="W9" s="13"/>
      <c r="X9" s="13"/>
      <c r="Y9" s="13"/>
      <c r="Z9" s="13"/>
      <c r="AA9" s="13"/>
      <c r="AB9" s="13"/>
      <c r="AC9" s="13"/>
      <c r="AD9" s="13"/>
      <c r="AE9" s="13"/>
      <c r="AK9" s="13"/>
    </row>
    <row r="10" spans="1:38" s="11" customFormat="1" ht="10.9" customHeight="1" thickBot="1" x14ac:dyDescent="0.4">
      <c r="A10" s="45"/>
      <c r="B10" s="46"/>
      <c r="C10" s="46"/>
      <c r="D10" s="46"/>
      <c r="E10" s="46"/>
      <c r="F10" s="46"/>
      <c r="G10" s="46"/>
      <c r="H10" s="46"/>
      <c r="I10" s="46"/>
      <c r="J10" s="47"/>
      <c r="K10" s="10"/>
      <c r="T10" s="12"/>
      <c r="U10" s="13"/>
      <c r="V10" s="13"/>
      <c r="W10" s="13"/>
      <c r="X10" s="13"/>
      <c r="Y10" s="13"/>
      <c r="Z10" s="13"/>
      <c r="AA10" s="13"/>
      <c r="AB10" s="13"/>
      <c r="AC10" s="13"/>
      <c r="AD10" s="13"/>
      <c r="AE10" s="13"/>
      <c r="AK10" s="13"/>
    </row>
    <row r="11" spans="1:38" s="11" customFormat="1" ht="50.5" customHeight="1" thickBot="1" x14ac:dyDescent="0.4">
      <c r="A11" s="94" t="s">
        <v>18</v>
      </c>
      <c r="B11" s="94"/>
      <c r="C11" s="94"/>
      <c r="D11" s="94"/>
      <c r="E11" s="94"/>
      <c r="F11" s="94"/>
      <c r="G11" s="94"/>
      <c r="H11" s="94"/>
      <c r="I11" s="94"/>
      <c r="J11" s="95"/>
      <c r="K11" s="14"/>
      <c r="L11" s="16"/>
      <c r="M11" s="16"/>
      <c r="T11" s="12"/>
      <c r="U11" s="13"/>
      <c r="V11" s="13"/>
      <c r="W11" s="13"/>
      <c r="X11" s="13"/>
      <c r="Y11" s="13"/>
      <c r="Z11" s="13"/>
      <c r="AA11" s="13"/>
      <c r="AB11" s="13"/>
      <c r="AC11" s="13"/>
      <c r="AD11" s="13"/>
      <c r="AE11" s="13"/>
      <c r="AK11" s="13"/>
    </row>
    <row r="12" spans="1:38" s="11" customFormat="1" ht="51.65" customHeight="1" thickBot="1" x14ac:dyDescent="0.35">
      <c r="A12" s="80" t="s">
        <v>19</v>
      </c>
      <c r="B12" s="80"/>
      <c r="C12" s="80"/>
      <c r="D12" s="80"/>
      <c r="E12" s="80"/>
      <c r="F12" s="80"/>
      <c r="G12" s="80"/>
      <c r="H12" s="80"/>
      <c r="I12" s="80"/>
      <c r="J12" s="81"/>
      <c r="K12" s="14"/>
      <c r="L12" s="16"/>
      <c r="M12" s="16"/>
      <c r="T12" s="12"/>
      <c r="U12" s="13"/>
      <c r="V12" s="13"/>
      <c r="W12" s="13"/>
      <c r="X12" s="13"/>
      <c r="Y12" s="13"/>
      <c r="Z12" s="13"/>
      <c r="AA12" s="13"/>
      <c r="AB12" s="13"/>
      <c r="AC12" s="13"/>
      <c r="AD12" s="13"/>
      <c r="AE12" s="13"/>
      <c r="AK12" s="13"/>
    </row>
    <row r="13" spans="1:38" s="11" customFormat="1" ht="24" customHeight="1" thickBot="1" x14ac:dyDescent="0.35">
      <c r="A13" s="82" t="s">
        <v>20</v>
      </c>
      <c r="B13" s="82" t="s">
        <v>21</v>
      </c>
      <c r="C13" s="85" t="s">
        <v>22</v>
      </c>
      <c r="D13" s="86"/>
      <c r="E13" s="86"/>
      <c r="F13" s="86"/>
      <c r="G13" s="86"/>
      <c r="H13" s="86"/>
      <c r="I13" s="86"/>
      <c r="J13" s="87"/>
      <c r="K13" s="14"/>
      <c r="L13" s="16"/>
      <c r="M13" s="16"/>
      <c r="T13" s="12"/>
      <c r="U13" s="13"/>
      <c r="V13" s="13"/>
      <c r="W13" s="13"/>
      <c r="X13" s="13"/>
      <c r="Y13" s="13"/>
      <c r="Z13" s="13"/>
      <c r="AA13" s="13"/>
      <c r="AB13" s="13"/>
      <c r="AC13" s="13"/>
      <c r="AD13" s="13"/>
      <c r="AE13" s="13"/>
      <c r="AK13" s="13"/>
    </row>
    <row r="14" spans="1:38" s="19" customFormat="1" ht="66" customHeight="1" thickBot="1" x14ac:dyDescent="0.35">
      <c r="A14" s="83"/>
      <c r="B14" s="84"/>
      <c r="C14" s="48" t="s">
        <v>23</v>
      </c>
      <c r="D14" s="48" t="s">
        <v>24</v>
      </c>
      <c r="E14" s="48" t="s">
        <v>25</v>
      </c>
      <c r="F14" s="48" t="s">
        <v>26</v>
      </c>
      <c r="G14" s="48" t="s">
        <v>27</v>
      </c>
      <c r="H14" s="48" t="s">
        <v>28</v>
      </c>
      <c r="I14" s="48" t="s">
        <v>29</v>
      </c>
      <c r="J14" s="49" t="s">
        <v>30</v>
      </c>
      <c r="K14" s="17"/>
      <c r="L14" s="18"/>
      <c r="M14" s="18"/>
      <c r="T14" s="20"/>
      <c r="U14" s="21"/>
      <c r="V14" s="21"/>
      <c r="W14" s="21"/>
      <c r="X14" s="21"/>
      <c r="Y14" s="21"/>
      <c r="Z14" s="21"/>
      <c r="AA14" s="21"/>
      <c r="AB14" s="21"/>
      <c r="AC14" s="21"/>
      <c r="AD14" s="21"/>
      <c r="AE14" s="21"/>
      <c r="AK14" s="21"/>
    </row>
    <row r="15" spans="1:38" s="19" customFormat="1" ht="52.9" hidden="1" customHeight="1" thickBot="1" x14ac:dyDescent="0.35">
      <c r="A15" s="50"/>
      <c r="B15" s="51"/>
      <c r="C15" s="51"/>
      <c r="D15" s="51"/>
      <c r="E15" s="51"/>
      <c r="F15" s="51"/>
      <c r="G15" s="51"/>
      <c r="H15" s="51"/>
      <c r="I15" s="51"/>
      <c r="J15" s="51"/>
      <c r="K15" s="17"/>
      <c r="L15" s="18"/>
      <c r="M15" s="18"/>
      <c r="T15" s="20"/>
      <c r="U15" s="21"/>
      <c r="V15" s="21"/>
      <c r="W15" s="21"/>
      <c r="X15" s="21"/>
      <c r="Y15" s="21"/>
      <c r="Z15" s="21"/>
      <c r="AA15" s="21"/>
      <c r="AB15" s="21"/>
      <c r="AC15" s="21"/>
      <c r="AD15" s="21"/>
      <c r="AE15" s="21"/>
      <c r="AK15" s="21"/>
    </row>
    <row r="16" spans="1:38" s="11" customFormat="1" ht="38.15" customHeight="1" x14ac:dyDescent="0.4">
      <c r="A16" s="52" t="s">
        <v>31</v>
      </c>
      <c r="B16" s="68" t="s">
        <v>32</v>
      </c>
      <c r="C16" s="22">
        <f>'3.1-1A'!$E$13</f>
        <v>0</v>
      </c>
      <c r="D16" s="23">
        <f>'3.1-1A'!$I$6</f>
        <v>0</v>
      </c>
      <c r="E16" s="23">
        <f>'3.1-1A'!$I$7</f>
        <v>0</v>
      </c>
      <c r="F16" s="23">
        <f>'3.1-1A'!$I$8</f>
        <v>0</v>
      </c>
      <c r="G16" s="53">
        <f>SUM('3.1-1A'!$I$9)</f>
        <v>0</v>
      </c>
      <c r="H16" s="54">
        <f>SUM('3.1-1A'!$I$10)</f>
        <v>0</v>
      </c>
      <c r="I16" s="55">
        <f>SUM('3.1-1A'!$I$13)</f>
        <v>0</v>
      </c>
      <c r="J16" s="56">
        <f>SUM('3.1-1A'!$I$37)</f>
        <v>0</v>
      </c>
      <c r="K16" s="24"/>
      <c r="L16" s="25"/>
      <c r="M16" s="25"/>
      <c r="N16" s="26"/>
      <c r="O16" s="26"/>
      <c r="P16" s="26"/>
      <c r="T16" s="12"/>
      <c r="U16" s="13"/>
      <c r="V16" s="13"/>
      <c r="W16" s="13"/>
      <c r="X16" s="13"/>
      <c r="Y16" s="13"/>
      <c r="Z16" s="13"/>
      <c r="AA16" s="13"/>
      <c r="AB16" s="13"/>
      <c r="AC16" s="13"/>
      <c r="AD16" s="13"/>
      <c r="AE16" s="13"/>
      <c r="AK16" s="27"/>
      <c r="AL16" s="13"/>
    </row>
    <row r="17" spans="1:38" s="11" customFormat="1" ht="18.5" thickBot="1" x14ac:dyDescent="0.45">
      <c r="A17" s="57" t="s">
        <v>33</v>
      </c>
      <c r="B17" s="58" t="s">
        <v>34</v>
      </c>
      <c r="C17" s="28">
        <f>'3.1-1B'!$E$13</f>
        <v>0</v>
      </c>
      <c r="D17" s="29">
        <f>'3.1-1B'!$I$6</f>
        <v>0</v>
      </c>
      <c r="E17" s="29">
        <f>'3.1-1B'!$I$7</f>
        <v>0</v>
      </c>
      <c r="F17" s="29">
        <f>'3.1-1B'!$I$8</f>
        <v>0</v>
      </c>
      <c r="G17" s="59">
        <f>SUM('3.1-1B'!$I$9)</f>
        <v>0</v>
      </c>
      <c r="H17" s="60">
        <f>SUM('3.1-1B'!$I$10)</f>
        <v>0</v>
      </c>
      <c r="I17" s="61">
        <f>SUM('3.1-1B'!$I$13)</f>
        <v>0</v>
      </c>
      <c r="J17" s="62">
        <f>SUM('3.1-1B'!$I$37)</f>
        <v>0</v>
      </c>
      <c r="K17" s="24"/>
      <c r="L17" s="25"/>
      <c r="M17" s="25"/>
      <c r="N17" s="26"/>
      <c r="O17" s="26"/>
      <c r="P17" s="26"/>
      <c r="T17" s="12"/>
      <c r="U17" s="13"/>
      <c r="V17" s="13"/>
      <c r="W17" s="13"/>
      <c r="X17" s="13"/>
      <c r="Y17" s="13"/>
      <c r="Z17" s="13"/>
      <c r="AA17" s="13"/>
      <c r="AB17" s="13"/>
      <c r="AC17" s="13"/>
      <c r="AD17" s="13"/>
      <c r="AE17" s="13"/>
      <c r="AK17" s="30"/>
      <c r="AL17" s="13"/>
    </row>
    <row r="18" spans="1:38" s="11" customFormat="1" ht="32" thickTop="1" x14ac:dyDescent="0.4">
      <c r="A18" s="52" t="s">
        <v>35</v>
      </c>
      <c r="B18" s="68" t="s">
        <v>36</v>
      </c>
      <c r="C18" s="31">
        <f>'3.1-2A'!$E$13</f>
        <v>0</v>
      </c>
      <c r="D18" s="32">
        <f>'3.1-2A'!$I$6</f>
        <v>0</v>
      </c>
      <c r="E18" s="32">
        <f>'3.1-2A'!$I$7</f>
        <v>0</v>
      </c>
      <c r="F18" s="32">
        <f>'3.1-2A'!$I$8</f>
        <v>0</v>
      </c>
      <c r="G18" s="53">
        <f>SUM('3.1-2A'!$I$9)</f>
        <v>0</v>
      </c>
      <c r="H18" s="54">
        <f>SUM('3.1-2A'!$I$10)</f>
        <v>0</v>
      </c>
      <c r="I18" s="55">
        <f>SUM('3.1-2A'!$I$13)</f>
        <v>0</v>
      </c>
      <c r="J18" s="56">
        <f>SUM('3.1-2A'!$I$37)</f>
        <v>0</v>
      </c>
      <c r="K18" s="24"/>
      <c r="L18" s="25"/>
      <c r="M18" s="25"/>
      <c r="N18" s="26"/>
      <c r="O18" s="26"/>
      <c r="P18" s="26"/>
      <c r="T18" s="12"/>
      <c r="U18" s="13"/>
      <c r="V18" s="13"/>
      <c r="W18" s="13"/>
      <c r="X18" s="13"/>
      <c r="Y18" s="13"/>
      <c r="Z18" s="13"/>
      <c r="AA18" s="13"/>
      <c r="AB18" s="13"/>
      <c r="AC18" s="13"/>
      <c r="AD18" s="13"/>
      <c r="AE18" s="13"/>
      <c r="AK18" s="33"/>
      <c r="AL18" s="13"/>
    </row>
    <row r="19" spans="1:38" s="11" customFormat="1" ht="32" thickBot="1" x14ac:dyDescent="0.45">
      <c r="A19" s="57" t="s">
        <v>37</v>
      </c>
      <c r="B19" s="69" t="s">
        <v>38</v>
      </c>
      <c r="C19" s="28">
        <f>'3.1-2B'!$E$13</f>
        <v>0</v>
      </c>
      <c r="D19" s="29">
        <f>'3.1-2B'!$I$6</f>
        <v>0</v>
      </c>
      <c r="E19" s="29">
        <f>'3.1-2B'!$I$7</f>
        <v>0</v>
      </c>
      <c r="F19" s="29">
        <f>'3.1-2B'!$I$8</f>
        <v>0</v>
      </c>
      <c r="G19" s="59">
        <f>SUM('3.1-2B'!$I$9)</f>
        <v>0</v>
      </c>
      <c r="H19" s="60">
        <f>SUM('3.1-2B'!$I$10)</f>
        <v>0</v>
      </c>
      <c r="I19" s="61">
        <f>SUM('3.1-2B'!$I$13)</f>
        <v>0</v>
      </c>
      <c r="J19" s="62">
        <f>SUM('3.1-2B'!$I$37)</f>
        <v>0</v>
      </c>
      <c r="K19" s="24"/>
      <c r="L19" s="25"/>
      <c r="M19" s="25"/>
      <c r="N19" s="26"/>
      <c r="O19" s="26"/>
      <c r="P19" s="26"/>
      <c r="T19" s="12"/>
      <c r="U19" s="13"/>
      <c r="V19" s="13"/>
      <c r="W19" s="13"/>
      <c r="X19" s="13"/>
      <c r="Y19" s="13"/>
      <c r="Z19" s="13"/>
      <c r="AA19" s="13"/>
      <c r="AB19" s="13"/>
      <c r="AC19" s="13"/>
      <c r="AD19" s="13"/>
      <c r="AE19" s="13"/>
      <c r="AK19" s="33"/>
      <c r="AL19" s="13"/>
    </row>
    <row r="20" spans="1:38" s="11" customFormat="1" ht="32" thickTop="1" x14ac:dyDescent="0.4">
      <c r="A20" s="63" t="s">
        <v>39</v>
      </c>
      <c r="B20" s="68" t="s">
        <v>40</v>
      </c>
      <c r="C20" s="31">
        <f>'3.1-3A'!$E$13</f>
        <v>0</v>
      </c>
      <c r="D20" s="32">
        <f>'3.1-3A'!$I$6</f>
        <v>0</v>
      </c>
      <c r="E20" s="32">
        <f>'3.1-3A'!$I$7</f>
        <v>0</v>
      </c>
      <c r="F20" s="32">
        <f>'3.1-3A'!$I$8</f>
        <v>0</v>
      </c>
      <c r="G20" s="53">
        <f>SUM('3.1-3A'!$I$9)</f>
        <v>0</v>
      </c>
      <c r="H20" s="54">
        <f>SUM('3.1-3A'!$I$10)</f>
        <v>0</v>
      </c>
      <c r="I20" s="55">
        <f>SUM('3.1-3A'!$I$13)</f>
        <v>0</v>
      </c>
      <c r="J20" s="56">
        <f>SUM('3.1-3A'!$I$37)</f>
        <v>0</v>
      </c>
      <c r="K20" s="34"/>
      <c r="L20" s="25"/>
      <c r="M20" s="25"/>
      <c r="N20" s="26"/>
      <c r="O20" s="26"/>
      <c r="P20" s="26"/>
      <c r="T20" s="12"/>
      <c r="U20" s="13"/>
      <c r="V20" s="13"/>
      <c r="W20" s="13"/>
      <c r="X20" s="13"/>
      <c r="Y20" s="13"/>
      <c r="Z20" s="13"/>
      <c r="AA20" s="13"/>
      <c r="AB20" s="13"/>
      <c r="AC20" s="13"/>
      <c r="AD20" s="13"/>
      <c r="AE20" s="13"/>
      <c r="AK20" s="33"/>
      <c r="AL20" s="13"/>
    </row>
    <row r="21" spans="1:38" s="11" customFormat="1" ht="32" thickBot="1" x14ac:dyDescent="0.45">
      <c r="A21" s="57" t="s">
        <v>41</v>
      </c>
      <c r="B21" s="69" t="s">
        <v>42</v>
      </c>
      <c r="C21" s="28">
        <f>'3.1-3B'!$E$13</f>
        <v>0</v>
      </c>
      <c r="D21" s="29">
        <f>'3.1-3B'!$I$6</f>
        <v>0</v>
      </c>
      <c r="E21" s="29">
        <f>'3.1-3B'!$I$7</f>
        <v>0</v>
      </c>
      <c r="F21" s="29">
        <f>'3.1-3B'!$I$8</f>
        <v>0</v>
      </c>
      <c r="G21" s="59">
        <f>SUM('3.1-3B'!$I$9)</f>
        <v>0</v>
      </c>
      <c r="H21" s="60">
        <f>SUM('3.1-3B'!$I$10)</f>
        <v>0</v>
      </c>
      <c r="I21" s="61">
        <f>SUM('3.1-3B'!$I$13)</f>
        <v>0</v>
      </c>
      <c r="J21" s="62">
        <f>SUM('3.1-3B'!$I$37)</f>
        <v>0</v>
      </c>
      <c r="K21" s="24"/>
      <c r="L21" s="25"/>
      <c r="M21" s="25"/>
      <c r="N21" s="26"/>
      <c r="O21" s="26"/>
      <c r="P21" s="26"/>
      <c r="T21" s="12"/>
      <c r="U21" s="13"/>
      <c r="V21" s="13"/>
      <c r="W21" s="13"/>
      <c r="X21" s="13"/>
      <c r="Y21" s="13"/>
      <c r="Z21" s="13"/>
      <c r="AA21" s="13"/>
      <c r="AB21" s="13"/>
      <c r="AC21" s="13"/>
      <c r="AD21" s="13"/>
      <c r="AE21" s="13"/>
      <c r="AK21" s="33"/>
      <c r="AL21" s="13"/>
    </row>
    <row r="22" spans="1:38" s="11" customFormat="1" ht="32" thickTop="1" x14ac:dyDescent="0.4">
      <c r="A22" s="63" t="s">
        <v>43</v>
      </c>
      <c r="B22" s="68" t="s">
        <v>44</v>
      </c>
      <c r="C22" s="31">
        <f>'3.1-4A'!$E$13</f>
        <v>0</v>
      </c>
      <c r="D22" s="32">
        <f>'3.1-4A'!$I$6</f>
        <v>0</v>
      </c>
      <c r="E22" s="32">
        <f>'3.1-4A'!$I$7</f>
        <v>0</v>
      </c>
      <c r="F22" s="32">
        <f>'3.1-4A'!$I$8</f>
        <v>0</v>
      </c>
      <c r="G22" s="53">
        <f>SUM('3.1-4A'!$I$9)</f>
        <v>0</v>
      </c>
      <c r="H22" s="54">
        <f>SUM('3.1-4A'!$I$10)</f>
        <v>0</v>
      </c>
      <c r="I22" s="55">
        <f>SUM('3.1-4A'!$I$13)</f>
        <v>0</v>
      </c>
      <c r="J22" s="56">
        <f>SUM('3.1-4A'!$I$37)</f>
        <v>0</v>
      </c>
      <c r="K22" s="34"/>
      <c r="L22" s="25"/>
      <c r="M22" s="25"/>
      <c r="N22" s="26"/>
      <c r="O22" s="26"/>
      <c r="P22" s="26"/>
      <c r="T22" s="12"/>
      <c r="U22" s="13"/>
      <c r="V22" s="13"/>
      <c r="W22" s="13"/>
      <c r="X22" s="13"/>
      <c r="Y22" s="13"/>
      <c r="Z22" s="13"/>
      <c r="AA22" s="13"/>
      <c r="AB22" s="13"/>
      <c r="AC22" s="13"/>
      <c r="AD22" s="13"/>
      <c r="AE22" s="13"/>
      <c r="AK22" s="33"/>
      <c r="AL22" s="13"/>
    </row>
    <row r="23" spans="1:38" s="11" customFormat="1" ht="32" thickBot="1" x14ac:dyDescent="0.45">
      <c r="A23" s="57" t="s">
        <v>45</v>
      </c>
      <c r="B23" s="69" t="s">
        <v>46</v>
      </c>
      <c r="C23" s="28">
        <f>'3.1-4B'!$E$13</f>
        <v>0</v>
      </c>
      <c r="D23" s="29">
        <f>'3.1-4B'!$I$6</f>
        <v>0</v>
      </c>
      <c r="E23" s="29">
        <f>'3.1-4B'!$I$7</f>
        <v>0</v>
      </c>
      <c r="F23" s="29">
        <f>'3.1-4B'!$I$8</f>
        <v>0</v>
      </c>
      <c r="G23" s="59">
        <f>SUM('3.1-4B'!$I$9)</f>
        <v>0</v>
      </c>
      <c r="H23" s="60">
        <f>SUM('3.1-4B'!$I$10)</f>
        <v>0</v>
      </c>
      <c r="I23" s="61">
        <f>SUM('3.1-4B'!$I$13)</f>
        <v>0</v>
      </c>
      <c r="J23" s="62">
        <f>SUM('3.1-4B'!$I$37)</f>
        <v>0</v>
      </c>
      <c r="K23" s="24"/>
      <c r="L23" s="25"/>
      <c r="M23" s="25"/>
      <c r="N23" s="26"/>
      <c r="O23" s="26"/>
      <c r="P23" s="26"/>
      <c r="T23" s="12"/>
      <c r="U23" s="13"/>
      <c r="V23" s="13"/>
      <c r="W23" s="13"/>
      <c r="X23" s="13"/>
      <c r="Y23" s="13"/>
      <c r="Z23" s="13"/>
      <c r="AA23" s="13"/>
      <c r="AB23" s="13"/>
      <c r="AC23" s="13"/>
      <c r="AD23" s="13"/>
      <c r="AE23" s="13"/>
      <c r="AK23" s="33"/>
      <c r="AL23" s="13"/>
    </row>
    <row r="24" spans="1:38" ht="13.5" thickTop="1" x14ac:dyDescent="0.3"/>
    <row r="25" spans="1:38" ht="15.5" x14ac:dyDescent="0.3">
      <c r="B25" s="78" t="s">
        <v>114</v>
      </c>
      <c r="C25" s="79"/>
      <c r="D25" s="79"/>
      <c r="E25" s="79"/>
      <c r="F25" s="79"/>
      <c r="G25" s="79"/>
      <c r="H25" s="79"/>
      <c r="I25" s="79"/>
      <c r="J25" s="67">
        <f>IFERROR(AVERAGEIF(J16:J23,"&lt;&gt;0"), 0)</f>
        <v>0</v>
      </c>
    </row>
  </sheetData>
  <mergeCells count="10">
    <mergeCell ref="A1:J1"/>
    <mergeCell ref="A2:J2"/>
    <mergeCell ref="A3:J3"/>
    <mergeCell ref="A4:J9"/>
    <mergeCell ref="A11:J11"/>
    <mergeCell ref="B25:I25"/>
    <mergeCell ref="A12:J12"/>
    <mergeCell ref="A13:A14"/>
    <mergeCell ref="B13:B14"/>
    <mergeCell ref="C13:J13"/>
  </mergeCells>
  <conditionalFormatting sqref="J16:J23">
    <cfRule type="notContainsText" dxfId="0" priority="5" operator="notContains" text="cannot">
      <formula>ISERROR(SEARCH("cannot",J16))</formula>
    </cfRule>
  </conditionalFormatting>
  <dataValidations count="1">
    <dataValidation showInputMessage="1" sqref="B16:B23" xr:uid="{DA4C1B8B-DD80-4067-A0A4-5545D12B9DD6}"/>
  </dataValidations>
  <hyperlinks>
    <hyperlink ref="B16" location="'3.1-1A'!A1" display="3.1-1A:   Van Chassis, 148&quot; WB, 20’–21’ Vehicle Length, 9,250 to 11,000# GVWR 18 Ft Light Duty Transit Vehicle - 9,500 GVWR Min HF" xr:uid="{8F617DCD-413B-426C-B10B-0D18376D3982}"/>
    <hyperlink ref="B18" location="'3.1-2A'!A1" display="3.1-2A: 20 Ft Light Duty Transit Vehicle - 11,500 GVWR Min HF" xr:uid="{230073CD-D227-4860-B94E-CC6D4E4E22B6}"/>
    <hyperlink ref="B19" location="'3.1-2B'!A1" display="3.1-2B: 20 Ft Light Duty Transit Vehicle - 11,500 GVWR Min HF - Electric" xr:uid="{7D5705EE-2A75-427F-A543-C98DA4CB499C}"/>
    <hyperlink ref="B20" location="'3.1-3A'!A1" display="3.1-3A: 20 Ft Light Duty Transit Vehicle - 11,500 GVWR Min HF Narrow Body" xr:uid="{3ABDB15F-174D-4586-8737-D6C67479832D}"/>
    <hyperlink ref="B21" location="'3.1-3B'!A1" display="3.1-3B: 20 Ft Light Duty Transit Vehicle - 11,500 GVWR Min HF Narrow Body  - Electric" xr:uid="{6BFCC4EC-125E-48D7-A311-3DD95DC3A8B8}"/>
    <hyperlink ref="B22" location="'3.1-4A'!A1" display="3.1-4A: 22 Ft Light Duty Transit Vehicle - 11,500 GVWR Min HF " xr:uid="{D9BA126C-CC41-4720-B9DF-A6E64711F7A4}"/>
    <hyperlink ref="B23" location="'3.1-4B'!A1" display="3.1-4B: 22 Ft Light Duty Transit Vehicle - 11,500 GVWR Min HF- Electric" xr:uid="{AC5FB524-827A-4EAB-BAE0-226334D04D52}"/>
    <hyperlink ref="B17" location="'3.1-1B'!A1" display="3.1-1B  18 Ft Light Duty Transit Vehicle - 9,500 GVWR Min HF - Electric" xr:uid="{494AF2BC-EDB4-48D5-B98A-3E02627F0E1F}"/>
  </hyperlinks>
  <pageMargins left="0.7" right="0.7" top="0.75" bottom="0.75" header="0.3" footer="0.3"/>
  <pageSetup scale="50"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84F0A-A4E6-466A-9170-2A8E6514F64B}">
  <dimension ref="A1:I39"/>
  <sheetViews>
    <sheetView zoomScale="110" zoomScaleNormal="110" workbookViewId="0">
      <selection activeCell="I12" sqref="I12"/>
    </sheetView>
  </sheetViews>
  <sheetFormatPr defaultColWidth="8.796875" defaultRowHeight="13" x14ac:dyDescent="0.3"/>
  <cols>
    <col min="1" max="2" width="8.796875" style="35"/>
    <col min="3" max="3" width="18" style="35" customWidth="1"/>
    <col min="4" max="4" width="18.5" style="35" customWidth="1"/>
    <col min="5" max="8" width="8.796875" style="35"/>
    <col min="9" max="9" width="17.5" style="35" customWidth="1"/>
    <col min="10" max="16384" width="8.796875" style="35"/>
  </cols>
  <sheetData>
    <row r="1" spans="1:9" ht="15.5" x14ac:dyDescent="0.3">
      <c r="A1" s="100" t="s">
        <v>47</v>
      </c>
      <c r="B1" s="100"/>
      <c r="C1" s="100"/>
      <c r="D1" s="100"/>
      <c r="E1" s="100"/>
      <c r="F1" s="100"/>
      <c r="G1" s="100"/>
      <c r="H1" s="100"/>
      <c r="I1" s="100"/>
    </row>
    <row r="2" spans="1:9" ht="34.5" customHeight="1" x14ac:dyDescent="0.3">
      <c r="A2" s="102" t="s">
        <v>48</v>
      </c>
      <c r="B2" s="102"/>
      <c r="C2" s="102"/>
      <c r="D2" s="102"/>
      <c r="E2" s="102"/>
      <c r="F2" s="102"/>
      <c r="G2" s="102"/>
      <c r="H2" s="102"/>
      <c r="I2" s="102"/>
    </row>
    <row r="3" spans="1:9" ht="15.5" x14ac:dyDescent="0.3">
      <c r="A3" s="37" t="s">
        <v>49</v>
      </c>
      <c r="B3" s="64"/>
      <c r="C3" s="64"/>
      <c r="D3" s="64"/>
      <c r="E3" s="64"/>
      <c r="F3" s="64"/>
      <c r="G3" s="64"/>
      <c r="H3" s="64"/>
      <c r="I3" s="64"/>
    </row>
    <row r="4" spans="1:9" ht="15.5" x14ac:dyDescent="0.3">
      <c r="A4" s="100" t="s">
        <v>50</v>
      </c>
      <c r="B4" s="100"/>
      <c r="C4" s="100"/>
      <c r="D4" s="100"/>
      <c r="E4" s="100"/>
      <c r="F4" s="100"/>
      <c r="G4" s="100"/>
      <c r="H4" s="100"/>
      <c r="I4" s="100"/>
    </row>
    <row r="5" spans="1:9" ht="15.5" x14ac:dyDescent="0.3">
      <c r="A5" s="103" t="s">
        <v>51</v>
      </c>
      <c r="B5" s="103"/>
      <c r="C5" s="103"/>
      <c r="D5" s="104" t="s">
        <v>16</v>
      </c>
      <c r="E5" s="104"/>
      <c r="F5" s="104"/>
      <c r="G5" s="104"/>
      <c r="H5" s="104"/>
      <c r="I5" s="104"/>
    </row>
    <row r="6" spans="1:9" ht="15.5" x14ac:dyDescent="0.3">
      <c r="A6" s="96" t="s">
        <v>52</v>
      </c>
      <c r="B6" s="97"/>
      <c r="C6" s="97"/>
      <c r="D6" s="98"/>
      <c r="E6" s="98"/>
      <c r="F6" s="98"/>
      <c r="G6" s="98"/>
      <c r="H6" s="99"/>
      <c r="I6" s="38"/>
    </row>
    <row r="7" spans="1:9" ht="15.5" x14ac:dyDescent="0.3">
      <c r="A7" s="96" t="s">
        <v>53</v>
      </c>
      <c r="B7" s="97"/>
      <c r="C7" s="97"/>
      <c r="D7" s="98"/>
      <c r="E7" s="98"/>
      <c r="F7" s="98"/>
      <c r="G7" s="98"/>
      <c r="H7" s="99"/>
      <c r="I7" s="38"/>
    </row>
    <row r="8" spans="1:9" ht="15.5" x14ac:dyDescent="0.3">
      <c r="A8" s="96" t="s">
        <v>54</v>
      </c>
      <c r="B8" s="97"/>
      <c r="C8" s="97"/>
      <c r="D8" s="98"/>
      <c r="E8" s="98"/>
      <c r="F8" s="98"/>
      <c r="G8" s="98"/>
      <c r="H8" s="99"/>
      <c r="I8" s="38"/>
    </row>
    <row r="9" spans="1:9" ht="15.5" x14ac:dyDescent="0.3">
      <c r="A9" s="96" t="s">
        <v>55</v>
      </c>
      <c r="B9" s="97"/>
      <c r="C9" s="97"/>
      <c r="D9" s="98"/>
      <c r="E9" s="98"/>
      <c r="F9" s="98"/>
      <c r="G9" s="98"/>
      <c r="H9" s="99"/>
      <c r="I9" s="39">
        <v>0</v>
      </c>
    </row>
    <row r="10" spans="1:9" ht="15.5" x14ac:dyDescent="0.3">
      <c r="A10" s="96" t="s">
        <v>56</v>
      </c>
      <c r="B10" s="97"/>
      <c r="C10" s="97"/>
      <c r="D10" s="98"/>
      <c r="E10" s="98"/>
      <c r="F10" s="98"/>
      <c r="G10" s="98"/>
      <c r="H10" s="99"/>
      <c r="I10" s="39">
        <v>0</v>
      </c>
    </row>
    <row r="11" spans="1:9" ht="15.5" x14ac:dyDescent="0.3">
      <c r="A11" s="100" t="s">
        <v>57</v>
      </c>
      <c r="B11" s="100"/>
      <c r="C11" s="100"/>
      <c r="D11" s="100"/>
      <c r="E11" s="100"/>
      <c r="F11" s="100"/>
      <c r="G11" s="100"/>
      <c r="H11" s="100"/>
      <c r="I11" s="100"/>
    </row>
    <row r="12" spans="1:9" ht="15.5" x14ac:dyDescent="0.3">
      <c r="A12" s="103" t="s">
        <v>58</v>
      </c>
      <c r="B12" s="105"/>
      <c r="C12" s="105"/>
      <c r="D12" s="106"/>
      <c r="E12" s="112" t="s">
        <v>59</v>
      </c>
      <c r="F12" s="113"/>
      <c r="G12" s="113"/>
      <c r="H12" s="113"/>
      <c r="I12" s="41" t="s">
        <v>115</v>
      </c>
    </row>
    <row r="13" spans="1:9" ht="47.15" customHeight="1" x14ac:dyDescent="0.3">
      <c r="A13" s="108" t="s">
        <v>60</v>
      </c>
      <c r="B13" s="108"/>
      <c r="C13" s="108"/>
      <c r="D13" s="109"/>
      <c r="E13" s="111"/>
      <c r="F13" s="111"/>
      <c r="G13" s="111"/>
      <c r="H13" s="106"/>
      <c r="I13" s="65">
        <v>0</v>
      </c>
    </row>
    <row r="14" spans="1:9" ht="15.5" x14ac:dyDescent="0.3">
      <c r="A14" s="100" t="s">
        <v>61</v>
      </c>
      <c r="B14" s="100"/>
      <c r="C14" s="100"/>
      <c r="D14" s="100"/>
      <c r="E14" s="100"/>
      <c r="F14" s="100"/>
      <c r="G14" s="100"/>
      <c r="H14" s="100"/>
      <c r="I14" s="100"/>
    </row>
    <row r="15" spans="1:9" s="37" customFormat="1" ht="15.5" x14ac:dyDescent="0.3">
      <c r="A15" s="107" t="s">
        <v>62</v>
      </c>
      <c r="B15" s="107"/>
      <c r="C15" s="107"/>
      <c r="D15" s="107"/>
      <c r="E15" s="107"/>
      <c r="F15" s="107"/>
      <c r="G15" s="107"/>
      <c r="H15" s="107"/>
      <c r="I15" s="107"/>
    </row>
    <row r="16" spans="1:9" s="37" customFormat="1" ht="16" customHeight="1" x14ac:dyDescent="0.3">
      <c r="A16" s="107"/>
      <c r="B16" s="107"/>
      <c r="C16" s="107"/>
      <c r="D16" s="107"/>
      <c r="E16" s="107"/>
      <c r="F16" s="107"/>
      <c r="G16" s="107"/>
      <c r="H16" s="107"/>
      <c r="I16" s="107"/>
    </row>
    <row r="17" spans="1:9" s="43" customFormat="1" ht="15.5" x14ac:dyDescent="0.3">
      <c r="A17" s="36" t="s">
        <v>63</v>
      </c>
      <c r="B17" s="100" t="s">
        <v>64</v>
      </c>
      <c r="C17" s="100"/>
      <c r="D17" s="100"/>
      <c r="E17" s="100" t="s">
        <v>65</v>
      </c>
      <c r="F17" s="100"/>
      <c r="G17" s="100"/>
      <c r="H17" s="100"/>
      <c r="I17" s="100"/>
    </row>
    <row r="18" spans="1:9" s="37" customFormat="1" ht="15.5" x14ac:dyDescent="0.3">
      <c r="A18" s="40">
        <v>1</v>
      </c>
      <c r="B18" s="105" t="s">
        <v>66</v>
      </c>
      <c r="C18" s="106"/>
      <c r="D18" s="106"/>
      <c r="E18" s="110"/>
      <c r="F18" s="111"/>
      <c r="G18" s="111"/>
      <c r="H18" s="111"/>
      <c r="I18" s="111"/>
    </row>
    <row r="19" spans="1:9" s="37" customFormat="1" ht="15.5" x14ac:dyDescent="0.3">
      <c r="A19" s="40">
        <v>2</v>
      </c>
      <c r="B19" s="105" t="s">
        <v>67</v>
      </c>
      <c r="C19" s="106"/>
      <c r="D19" s="106"/>
      <c r="E19" s="110"/>
      <c r="F19" s="111"/>
      <c r="G19" s="111"/>
      <c r="H19" s="111"/>
      <c r="I19" s="111"/>
    </row>
    <row r="20" spans="1:9" s="37" customFormat="1" ht="15.5" x14ac:dyDescent="0.3">
      <c r="A20" s="40">
        <v>3</v>
      </c>
      <c r="B20" s="105" t="s">
        <v>68</v>
      </c>
      <c r="C20" s="106"/>
      <c r="D20" s="106"/>
      <c r="E20" s="110"/>
      <c r="F20" s="111"/>
      <c r="G20" s="111"/>
      <c r="H20" s="111"/>
      <c r="I20" s="111"/>
    </row>
    <row r="21" spans="1:9" s="37" customFormat="1" ht="15.5" x14ac:dyDescent="0.3">
      <c r="A21" s="40">
        <v>4</v>
      </c>
      <c r="B21" s="105" t="s">
        <v>69</v>
      </c>
      <c r="C21" s="106"/>
      <c r="D21" s="106"/>
      <c r="E21" s="110"/>
      <c r="F21" s="111"/>
      <c r="G21" s="111"/>
      <c r="H21" s="111"/>
      <c r="I21" s="111"/>
    </row>
    <row r="22" spans="1:9" s="37" customFormat="1" ht="15.5" x14ac:dyDescent="0.3">
      <c r="A22" s="40">
        <v>5</v>
      </c>
      <c r="B22" s="105" t="s">
        <v>70</v>
      </c>
      <c r="C22" s="106"/>
      <c r="D22" s="106"/>
      <c r="E22" s="110"/>
      <c r="F22" s="111"/>
      <c r="G22" s="111"/>
      <c r="H22" s="111"/>
      <c r="I22" s="111"/>
    </row>
    <row r="23" spans="1:9" s="37" customFormat="1" ht="15.5" x14ac:dyDescent="0.3">
      <c r="A23" s="40">
        <v>6</v>
      </c>
      <c r="B23" s="105" t="s">
        <v>71</v>
      </c>
      <c r="C23" s="106"/>
      <c r="D23" s="106"/>
      <c r="E23" s="110"/>
      <c r="F23" s="111"/>
      <c r="G23" s="111"/>
      <c r="H23" s="111"/>
      <c r="I23" s="111"/>
    </row>
    <row r="24" spans="1:9" s="37" customFormat="1" ht="15.5" x14ac:dyDescent="0.3">
      <c r="A24" s="40">
        <v>7</v>
      </c>
      <c r="B24" s="105" t="s">
        <v>72</v>
      </c>
      <c r="C24" s="106"/>
      <c r="D24" s="106"/>
      <c r="E24" s="110"/>
      <c r="F24" s="111"/>
      <c r="G24" s="111"/>
      <c r="H24" s="111"/>
      <c r="I24" s="111"/>
    </row>
    <row r="25" spans="1:9" s="37" customFormat="1" ht="15.5" x14ac:dyDescent="0.3">
      <c r="A25" s="40">
        <v>8</v>
      </c>
      <c r="B25" s="105" t="s">
        <v>73</v>
      </c>
      <c r="C25" s="106"/>
      <c r="D25" s="106"/>
      <c r="E25" s="110"/>
      <c r="F25" s="111"/>
      <c r="G25" s="111"/>
      <c r="H25" s="111"/>
      <c r="I25" s="111"/>
    </row>
    <row r="26" spans="1:9" s="37" customFormat="1" ht="15.5" x14ac:dyDescent="0.3">
      <c r="A26" s="40">
        <v>9</v>
      </c>
      <c r="B26" s="105" t="s">
        <v>74</v>
      </c>
      <c r="C26" s="106"/>
      <c r="D26" s="106"/>
      <c r="E26" s="110"/>
      <c r="F26" s="111"/>
      <c r="G26" s="111"/>
      <c r="H26" s="111"/>
      <c r="I26" s="111"/>
    </row>
    <row r="27" spans="1:9" s="37" customFormat="1" ht="15.5" x14ac:dyDescent="0.3">
      <c r="A27" s="40">
        <v>10</v>
      </c>
      <c r="B27" s="105" t="s">
        <v>75</v>
      </c>
      <c r="C27" s="106"/>
      <c r="D27" s="106"/>
      <c r="E27" s="110"/>
      <c r="F27" s="111"/>
      <c r="G27" s="111"/>
      <c r="H27" s="111"/>
      <c r="I27" s="111"/>
    </row>
    <row r="28" spans="1:9" s="37" customFormat="1" ht="15.5" x14ac:dyDescent="0.3">
      <c r="A28" s="40">
        <v>11</v>
      </c>
      <c r="B28" s="105" t="s">
        <v>76</v>
      </c>
      <c r="C28" s="106"/>
      <c r="D28" s="106"/>
      <c r="E28" s="110"/>
      <c r="F28" s="111"/>
      <c r="G28" s="111"/>
      <c r="H28" s="111"/>
      <c r="I28" s="111"/>
    </row>
    <row r="29" spans="1:9" s="37" customFormat="1" ht="15.5" x14ac:dyDescent="0.3">
      <c r="A29" s="40">
        <v>12</v>
      </c>
      <c r="B29" s="105" t="s">
        <v>77</v>
      </c>
      <c r="C29" s="106"/>
      <c r="D29" s="106"/>
      <c r="E29" s="110"/>
      <c r="F29" s="111"/>
      <c r="G29" s="111"/>
      <c r="H29" s="111"/>
      <c r="I29" s="111"/>
    </row>
    <row r="30" spans="1:9" s="37" customFormat="1" ht="15.5" x14ac:dyDescent="0.3">
      <c r="A30" s="40">
        <v>13</v>
      </c>
      <c r="B30" s="105" t="s">
        <v>78</v>
      </c>
      <c r="C30" s="106"/>
      <c r="D30" s="106"/>
      <c r="E30" s="110"/>
      <c r="F30" s="111"/>
      <c r="G30" s="111"/>
      <c r="H30" s="111"/>
      <c r="I30" s="111"/>
    </row>
    <row r="31" spans="1:9" s="37" customFormat="1" ht="15.5" x14ac:dyDescent="0.3">
      <c r="A31" s="40">
        <v>14</v>
      </c>
      <c r="B31" s="105" t="s">
        <v>79</v>
      </c>
      <c r="C31" s="106"/>
      <c r="D31" s="106"/>
      <c r="E31" s="110"/>
      <c r="F31" s="111"/>
      <c r="G31" s="111"/>
      <c r="H31" s="111"/>
      <c r="I31" s="111"/>
    </row>
    <row r="32" spans="1:9" s="37" customFormat="1" ht="15.5" x14ac:dyDescent="0.3">
      <c r="A32" s="40">
        <v>15</v>
      </c>
      <c r="B32" s="105" t="s">
        <v>80</v>
      </c>
      <c r="C32" s="106"/>
      <c r="D32" s="106"/>
      <c r="E32" s="110"/>
      <c r="F32" s="111"/>
      <c r="G32" s="111"/>
      <c r="H32" s="111"/>
      <c r="I32" s="111"/>
    </row>
    <row r="33" spans="1:9" s="37" customFormat="1" ht="15.5" x14ac:dyDescent="0.3">
      <c r="A33" s="40">
        <v>16</v>
      </c>
      <c r="B33" s="105" t="s">
        <v>81</v>
      </c>
      <c r="C33" s="106"/>
      <c r="D33" s="106"/>
      <c r="E33" s="110"/>
      <c r="F33" s="111"/>
      <c r="G33" s="111"/>
      <c r="H33" s="111"/>
      <c r="I33" s="111"/>
    </row>
    <row r="34" spans="1:9" s="37" customFormat="1" ht="15.5" x14ac:dyDescent="0.3">
      <c r="A34" s="40">
        <v>17</v>
      </c>
      <c r="B34" s="105" t="s">
        <v>82</v>
      </c>
      <c r="C34" s="106"/>
      <c r="D34" s="106"/>
      <c r="E34" s="110"/>
      <c r="F34" s="111"/>
      <c r="G34" s="111"/>
      <c r="H34" s="111"/>
      <c r="I34" s="111"/>
    </row>
    <row r="35" spans="1:9" s="37" customFormat="1" ht="15.5" x14ac:dyDescent="0.3">
      <c r="A35" s="40">
        <v>18</v>
      </c>
      <c r="B35" s="105" t="s">
        <v>83</v>
      </c>
      <c r="C35" s="106"/>
      <c r="D35" s="106"/>
      <c r="E35" s="110"/>
      <c r="F35" s="111"/>
      <c r="G35" s="111"/>
      <c r="H35" s="111"/>
      <c r="I35" s="111"/>
    </row>
    <row r="36" spans="1:9" ht="7.5" customHeight="1" x14ac:dyDescent="0.3">
      <c r="A36" s="64"/>
      <c r="B36" s="64"/>
      <c r="C36" s="64"/>
      <c r="D36" s="64"/>
      <c r="E36" s="64"/>
      <c r="F36" s="64"/>
      <c r="G36" s="64"/>
      <c r="H36" s="64"/>
      <c r="I36" s="64"/>
    </row>
    <row r="37" spans="1:9" ht="15.5" x14ac:dyDescent="0.3">
      <c r="A37" s="101" t="s">
        <v>84</v>
      </c>
      <c r="B37" s="101"/>
      <c r="C37" s="101"/>
      <c r="D37" s="101"/>
      <c r="E37" s="101"/>
      <c r="F37" s="101"/>
      <c r="G37" s="101"/>
      <c r="H37" s="101"/>
      <c r="I37" s="44">
        <f>SUM(I13)</f>
        <v>0</v>
      </c>
    </row>
    <row r="38" spans="1:9" ht="15.5" x14ac:dyDescent="0.3">
      <c r="A38" s="64"/>
      <c r="B38" s="64"/>
      <c r="C38" s="64"/>
      <c r="D38" s="64"/>
      <c r="E38" s="64"/>
      <c r="F38" s="64"/>
      <c r="G38" s="64"/>
      <c r="H38" s="64"/>
      <c r="I38" s="64"/>
    </row>
    <row r="39" spans="1:9" ht="15.5" x14ac:dyDescent="0.3">
      <c r="A39" s="64"/>
      <c r="B39" s="64"/>
      <c r="C39" s="64"/>
      <c r="D39" s="64"/>
      <c r="E39" s="64"/>
      <c r="F39" s="64"/>
      <c r="G39" s="64"/>
      <c r="H39" s="64"/>
      <c r="I39" s="64"/>
    </row>
  </sheetData>
  <mergeCells count="56">
    <mergeCell ref="B35:D35"/>
    <mergeCell ref="E35:I35"/>
    <mergeCell ref="A8:H8"/>
    <mergeCell ref="A10:H10"/>
    <mergeCell ref="A9:H9"/>
    <mergeCell ref="E12:H12"/>
    <mergeCell ref="E13:H13"/>
    <mergeCell ref="B31:D31"/>
    <mergeCell ref="E31:I31"/>
    <mergeCell ref="B32:D32"/>
    <mergeCell ref="E32:I32"/>
    <mergeCell ref="E18:I18"/>
    <mergeCell ref="E19:I19"/>
    <mergeCell ref="E20:I20"/>
    <mergeCell ref="E23:I23"/>
    <mergeCell ref="E24:I24"/>
    <mergeCell ref="E25:I25"/>
    <mergeCell ref="B34:D34"/>
    <mergeCell ref="E34:I34"/>
    <mergeCell ref="E26:I26"/>
    <mergeCell ref="B21:D21"/>
    <mergeCell ref="B25:D25"/>
    <mergeCell ref="B26:D26"/>
    <mergeCell ref="B33:D33"/>
    <mergeCell ref="E33:I33"/>
    <mergeCell ref="E27:I27"/>
    <mergeCell ref="B28:D28"/>
    <mergeCell ref="E28:I28"/>
    <mergeCell ref="B29:D29"/>
    <mergeCell ref="E29:I29"/>
    <mergeCell ref="B30:D30"/>
    <mergeCell ref="E30:I30"/>
    <mergeCell ref="B27:D27"/>
    <mergeCell ref="E22:I22"/>
    <mergeCell ref="E21:I21"/>
    <mergeCell ref="B19:D19"/>
    <mergeCell ref="B20:D20"/>
    <mergeCell ref="B22:D22"/>
    <mergeCell ref="B23:D23"/>
    <mergeCell ref="B24:D24"/>
    <mergeCell ref="A7:H7"/>
    <mergeCell ref="A1:I1"/>
    <mergeCell ref="A37:H37"/>
    <mergeCell ref="A2:I2"/>
    <mergeCell ref="A4:I4"/>
    <mergeCell ref="A5:C5"/>
    <mergeCell ref="D5:I5"/>
    <mergeCell ref="A6:H6"/>
    <mergeCell ref="A12:D12"/>
    <mergeCell ref="A14:I14"/>
    <mergeCell ref="A15:I16"/>
    <mergeCell ref="A11:I11"/>
    <mergeCell ref="A13:D13"/>
    <mergeCell ref="B17:D17"/>
    <mergeCell ref="E17:I17"/>
    <mergeCell ref="B18:D18"/>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852F112B-1483-400C-889E-4EF6C0737EF0}">
          <x14:formula1>
            <xm:f>Data!$A$2:$A$3</xm:f>
          </x14:formula1>
          <xm:sqref>I6</xm:sqref>
        </x14:dataValidation>
        <x14:dataValidation type="list" allowBlank="1" showInputMessage="1" showErrorMessage="1" promptTitle="Fuel Option" prompt="Use dropdown to select option" xr:uid="{72F5506E-0AA1-47AD-AAA0-D744ECD76660}">
          <x14:formula1>
            <xm:f>Data!$C$2:$C$8</xm:f>
          </x14:formula1>
          <xm:sqref>I7</xm:sqref>
        </x14:dataValidation>
        <x14:dataValidation type="list" allowBlank="1" showInputMessage="1" showErrorMessage="1" promptTitle="Floor Option" prompt="Use dropdown to select option" xr:uid="{46A363B0-5D46-417E-919B-FDEFBCE8BCE7}">
          <x14:formula1>
            <xm:f>Data!$E$2:$E$5</xm:f>
          </x14:formula1>
          <xm:sqref>I8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9FCB3-B28A-4E93-9027-34D7CC9469B7}">
  <dimension ref="A1:I39"/>
  <sheetViews>
    <sheetView topLeftCell="A12" workbookViewId="0">
      <selection activeCell="I12" sqref="I12"/>
    </sheetView>
  </sheetViews>
  <sheetFormatPr defaultColWidth="8.796875" defaultRowHeight="13" x14ac:dyDescent="0.3"/>
  <cols>
    <col min="1" max="2" width="8.796875" style="35"/>
    <col min="3" max="3" width="18" style="35" customWidth="1"/>
    <col min="4" max="4" width="16.296875" style="35" customWidth="1"/>
    <col min="5" max="8" width="8.796875" style="35"/>
    <col min="9" max="9" width="17" style="35" customWidth="1"/>
    <col min="10" max="16384" width="8.796875" style="35"/>
  </cols>
  <sheetData>
    <row r="1" spans="1:9" ht="15.5" x14ac:dyDescent="0.3">
      <c r="A1" s="100" t="s">
        <v>47</v>
      </c>
      <c r="B1" s="100"/>
      <c r="C1" s="100"/>
      <c r="D1" s="100"/>
      <c r="E1" s="100"/>
      <c r="F1" s="100"/>
      <c r="G1" s="100"/>
      <c r="H1" s="100"/>
      <c r="I1" s="100"/>
    </row>
    <row r="2" spans="1:9" ht="30.65" customHeight="1" x14ac:dyDescent="0.3">
      <c r="A2" s="115" t="s">
        <v>85</v>
      </c>
      <c r="B2" s="115"/>
      <c r="C2" s="115"/>
      <c r="D2" s="115"/>
      <c r="E2" s="115"/>
      <c r="F2" s="115"/>
      <c r="G2" s="115"/>
      <c r="H2" s="115"/>
      <c r="I2" s="115"/>
    </row>
    <row r="3" spans="1:9" ht="15.5" x14ac:dyDescent="0.3">
      <c r="A3" s="37" t="s">
        <v>49</v>
      </c>
      <c r="B3" s="37"/>
      <c r="C3" s="37"/>
      <c r="D3" s="37"/>
      <c r="E3" s="37"/>
      <c r="F3" s="37"/>
      <c r="G3" s="37"/>
      <c r="H3" s="37"/>
      <c r="I3" s="37"/>
    </row>
    <row r="4" spans="1:9" ht="15.5" x14ac:dyDescent="0.3">
      <c r="A4" s="100" t="s">
        <v>50</v>
      </c>
      <c r="B4" s="100"/>
      <c r="C4" s="100"/>
      <c r="D4" s="100"/>
      <c r="E4" s="100"/>
      <c r="F4" s="100"/>
      <c r="G4" s="100"/>
      <c r="H4" s="100"/>
      <c r="I4" s="100"/>
    </row>
    <row r="5" spans="1:9" ht="15.5" x14ac:dyDescent="0.3">
      <c r="A5" s="103" t="s">
        <v>51</v>
      </c>
      <c r="B5" s="103"/>
      <c r="C5" s="103"/>
      <c r="D5" s="104" t="s">
        <v>16</v>
      </c>
      <c r="E5" s="104"/>
      <c r="F5" s="104"/>
      <c r="G5" s="104"/>
      <c r="H5" s="104"/>
      <c r="I5" s="104"/>
    </row>
    <row r="6" spans="1:9" ht="15.5" x14ac:dyDescent="0.3">
      <c r="A6" s="96" t="s">
        <v>52</v>
      </c>
      <c r="B6" s="97"/>
      <c r="C6" s="97"/>
      <c r="D6" s="116"/>
      <c r="E6" s="116"/>
      <c r="F6" s="116"/>
      <c r="G6" s="116"/>
      <c r="H6" s="117"/>
      <c r="I6" s="38"/>
    </row>
    <row r="7" spans="1:9" ht="15.5" x14ac:dyDescent="0.3">
      <c r="A7" s="96" t="s">
        <v>53</v>
      </c>
      <c r="B7" s="97"/>
      <c r="C7" s="97"/>
      <c r="D7" s="116"/>
      <c r="E7" s="116"/>
      <c r="F7" s="116"/>
      <c r="G7" s="116"/>
      <c r="H7" s="117"/>
      <c r="I7" s="38"/>
    </row>
    <row r="8" spans="1:9" ht="15.5" x14ac:dyDescent="0.3">
      <c r="A8" s="96" t="s">
        <v>54</v>
      </c>
      <c r="B8" s="97"/>
      <c r="C8" s="97"/>
      <c r="D8" s="116"/>
      <c r="E8" s="116"/>
      <c r="F8" s="116"/>
      <c r="G8" s="116"/>
      <c r="H8" s="117"/>
      <c r="I8" s="38"/>
    </row>
    <row r="9" spans="1:9" ht="15.5" x14ac:dyDescent="0.3">
      <c r="A9" s="96" t="s">
        <v>55</v>
      </c>
      <c r="B9" s="97"/>
      <c r="C9" s="97"/>
      <c r="D9" s="116"/>
      <c r="E9" s="116"/>
      <c r="F9" s="116"/>
      <c r="G9" s="116"/>
      <c r="H9" s="117"/>
      <c r="I9" s="39">
        <v>0</v>
      </c>
    </row>
    <row r="10" spans="1:9" ht="15.5" x14ac:dyDescent="0.3">
      <c r="A10" s="96" t="s">
        <v>56</v>
      </c>
      <c r="B10" s="97"/>
      <c r="C10" s="97"/>
      <c r="D10" s="116"/>
      <c r="E10" s="116"/>
      <c r="F10" s="116"/>
      <c r="G10" s="116"/>
      <c r="H10" s="117"/>
      <c r="I10" s="39">
        <v>0</v>
      </c>
    </row>
    <row r="11" spans="1:9" ht="15.5" x14ac:dyDescent="0.3">
      <c r="A11" s="100" t="s">
        <v>57</v>
      </c>
      <c r="B11" s="100"/>
      <c r="C11" s="100"/>
      <c r="D11" s="100"/>
      <c r="E11" s="100"/>
      <c r="F11" s="100"/>
      <c r="G11" s="100"/>
      <c r="H11" s="100"/>
      <c r="I11" s="100"/>
    </row>
    <row r="12" spans="1:9" ht="15.5" x14ac:dyDescent="0.3">
      <c r="A12" s="103" t="s">
        <v>58</v>
      </c>
      <c r="B12" s="105"/>
      <c r="C12" s="105"/>
      <c r="D12" s="105"/>
      <c r="E12" s="112" t="s">
        <v>59</v>
      </c>
      <c r="F12" s="114"/>
      <c r="G12" s="114"/>
      <c r="H12" s="114"/>
      <c r="I12" s="41" t="s">
        <v>115</v>
      </c>
    </row>
    <row r="13" spans="1:9" ht="50.15" customHeight="1" x14ac:dyDescent="0.3">
      <c r="A13" s="108" t="s">
        <v>86</v>
      </c>
      <c r="B13" s="108"/>
      <c r="C13" s="108"/>
      <c r="D13" s="108"/>
      <c r="E13" s="110"/>
      <c r="F13" s="110"/>
      <c r="G13" s="110"/>
      <c r="H13" s="105"/>
      <c r="I13" s="66">
        <v>0</v>
      </c>
    </row>
    <row r="14" spans="1:9" ht="15.5" x14ac:dyDescent="0.3">
      <c r="A14" s="100" t="s">
        <v>61</v>
      </c>
      <c r="B14" s="100"/>
      <c r="C14" s="100"/>
      <c r="D14" s="100"/>
      <c r="E14" s="100"/>
      <c r="F14" s="100"/>
      <c r="G14" s="100"/>
      <c r="H14" s="100"/>
      <c r="I14" s="100"/>
    </row>
    <row r="15" spans="1:9" s="37" customFormat="1" ht="15.5" x14ac:dyDescent="0.3">
      <c r="A15" s="107" t="s">
        <v>62</v>
      </c>
      <c r="B15" s="107"/>
      <c r="C15" s="107"/>
      <c r="D15" s="107"/>
      <c r="E15" s="107"/>
      <c r="F15" s="107"/>
      <c r="G15" s="107"/>
      <c r="H15" s="107"/>
      <c r="I15" s="107"/>
    </row>
    <row r="16" spans="1:9" s="37" customFormat="1" ht="16" customHeight="1" x14ac:dyDescent="0.3">
      <c r="A16" s="107"/>
      <c r="B16" s="107"/>
      <c r="C16" s="107"/>
      <c r="D16" s="107"/>
      <c r="E16" s="107"/>
      <c r="F16" s="107"/>
      <c r="G16" s="107"/>
      <c r="H16" s="107"/>
      <c r="I16" s="107"/>
    </row>
    <row r="17" spans="1:9" s="43" customFormat="1" ht="15.5" x14ac:dyDescent="0.3">
      <c r="A17" s="36" t="s">
        <v>63</v>
      </c>
      <c r="B17" s="100" t="s">
        <v>64</v>
      </c>
      <c r="C17" s="100"/>
      <c r="D17" s="100"/>
      <c r="E17" s="100" t="s">
        <v>65</v>
      </c>
      <c r="F17" s="100"/>
      <c r="G17" s="100"/>
      <c r="H17" s="100"/>
      <c r="I17" s="100"/>
    </row>
    <row r="18" spans="1:9" s="37" customFormat="1" ht="15.5" x14ac:dyDescent="0.3">
      <c r="A18" s="40">
        <v>1</v>
      </c>
      <c r="B18" s="105" t="s">
        <v>66</v>
      </c>
      <c r="C18" s="105"/>
      <c r="D18" s="105"/>
      <c r="E18" s="110"/>
      <c r="F18" s="110"/>
      <c r="G18" s="110"/>
      <c r="H18" s="110"/>
      <c r="I18" s="110"/>
    </row>
    <row r="19" spans="1:9" s="37" customFormat="1" ht="15.5" x14ac:dyDescent="0.3">
      <c r="A19" s="40">
        <v>2</v>
      </c>
      <c r="B19" s="105" t="s">
        <v>67</v>
      </c>
      <c r="C19" s="105"/>
      <c r="D19" s="105"/>
      <c r="E19" s="110"/>
      <c r="F19" s="110"/>
      <c r="G19" s="110"/>
      <c r="H19" s="110"/>
      <c r="I19" s="110"/>
    </row>
    <row r="20" spans="1:9" s="37" customFormat="1" ht="15.5" x14ac:dyDescent="0.3">
      <c r="A20" s="40">
        <v>3</v>
      </c>
      <c r="B20" s="105" t="s">
        <v>68</v>
      </c>
      <c r="C20" s="105"/>
      <c r="D20" s="105"/>
      <c r="E20" s="110"/>
      <c r="F20" s="110"/>
      <c r="G20" s="110"/>
      <c r="H20" s="110"/>
      <c r="I20" s="110"/>
    </row>
    <row r="21" spans="1:9" s="37" customFormat="1" ht="15.5" x14ac:dyDescent="0.3">
      <c r="A21" s="40">
        <v>4</v>
      </c>
      <c r="B21" s="105" t="s">
        <v>69</v>
      </c>
      <c r="C21" s="105"/>
      <c r="D21" s="105"/>
      <c r="E21" s="110"/>
      <c r="F21" s="110"/>
      <c r="G21" s="110"/>
      <c r="H21" s="110"/>
      <c r="I21" s="110"/>
    </row>
    <row r="22" spans="1:9" s="37" customFormat="1" ht="15.5" x14ac:dyDescent="0.3">
      <c r="A22" s="40">
        <v>5</v>
      </c>
      <c r="B22" s="105" t="s">
        <v>70</v>
      </c>
      <c r="C22" s="105"/>
      <c r="D22" s="105"/>
      <c r="E22" s="110"/>
      <c r="F22" s="110"/>
      <c r="G22" s="110"/>
      <c r="H22" s="110"/>
      <c r="I22" s="110"/>
    </row>
    <row r="23" spans="1:9" s="37" customFormat="1" ht="15.5" x14ac:dyDescent="0.3">
      <c r="A23" s="40">
        <v>6</v>
      </c>
      <c r="B23" s="105" t="s">
        <v>71</v>
      </c>
      <c r="C23" s="105"/>
      <c r="D23" s="105"/>
      <c r="E23" s="110"/>
      <c r="F23" s="110"/>
      <c r="G23" s="110"/>
      <c r="H23" s="110"/>
      <c r="I23" s="110"/>
    </row>
    <row r="24" spans="1:9" s="37" customFormat="1" ht="15.5" x14ac:dyDescent="0.3">
      <c r="A24" s="40">
        <v>7</v>
      </c>
      <c r="B24" s="105" t="s">
        <v>72</v>
      </c>
      <c r="C24" s="105"/>
      <c r="D24" s="105"/>
      <c r="E24" s="110"/>
      <c r="F24" s="110"/>
      <c r="G24" s="110"/>
      <c r="H24" s="110"/>
      <c r="I24" s="110"/>
    </row>
    <row r="25" spans="1:9" s="37" customFormat="1" ht="15.5" x14ac:dyDescent="0.3">
      <c r="A25" s="40">
        <v>8</v>
      </c>
      <c r="B25" s="105" t="s">
        <v>73</v>
      </c>
      <c r="C25" s="105"/>
      <c r="D25" s="105"/>
      <c r="E25" s="110"/>
      <c r="F25" s="110"/>
      <c r="G25" s="110"/>
      <c r="H25" s="110"/>
      <c r="I25" s="110"/>
    </row>
    <row r="26" spans="1:9" s="37" customFormat="1" ht="15.5" x14ac:dyDescent="0.3">
      <c r="A26" s="40">
        <v>9</v>
      </c>
      <c r="B26" s="105" t="s">
        <v>74</v>
      </c>
      <c r="C26" s="105"/>
      <c r="D26" s="105"/>
      <c r="E26" s="110"/>
      <c r="F26" s="110"/>
      <c r="G26" s="110"/>
      <c r="H26" s="110"/>
      <c r="I26" s="110"/>
    </row>
    <row r="27" spans="1:9" s="37" customFormat="1" ht="15.5" x14ac:dyDescent="0.3">
      <c r="A27" s="40">
        <v>10</v>
      </c>
      <c r="B27" s="105" t="s">
        <v>75</v>
      </c>
      <c r="C27" s="105"/>
      <c r="D27" s="105"/>
      <c r="E27" s="110"/>
      <c r="F27" s="110"/>
      <c r="G27" s="110"/>
      <c r="H27" s="110"/>
      <c r="I27" s="110"/>
    </row>
    <row r="28" spans="1:9" s="37" customFormat="1" ht="15.5" x14ac:dyDescent="0.3">
      <c r="A28" s="40">
        <v>11</v>
      </c>
      <c r="B28" s="105" t="s">
        <v>76</v>
      </c>
      <c r="C28" s="105"/>
      <c r="D28" s="105"/>
      <c r="E28" s="110"/>
      <c r="F28" s="110"/>
      <c r="G28" s="110"/>
      <c r="H28" s="110"/>
      <c r="I28" s="110"/>
    </row>
    <row r="29" spans="1:9" s="37" customFormat="1" ht="15.5" x14ac:dyDescent="0.3">
      <c r="A29" s="40">
        <v>12</v>
      </c>
      <c r="B29" s="105" t="s">
        <v>77</v>
      </c>
      <c r="C29" s="105"/>
      <c r="D29" s="105"/>
      <c r="E29" s="110"/>
      <c r="F29" s="110"/>
      <c r="G29" s="110"/>
      <c r="H29" s="110"/>
      <c r="I29" s="110"/>
    </row>
    <row r="30" spans="1:9" s="37" customFormat="1" ht="15.5" x14ac:dyDescent="0.3">
      <c r="A30" s="40">
        <v>13</v>
      </c>
      <c r="B30" s="105" t="s">
        <v>78</v>
      </c>
      <c r="C30" s="105"/>
      <c r="D30" s="105"/>
      <c r="E30" s="110"/>
      <c r="F30" s="110"/>
      <c r="G30" s="110"/>
      <c r="H30" s="110"/>
      <c r="I30" s="110"/>
    </row>
    <row r="31" spans="1:9" s="37" customFormat="1" ht="15.5" x14ac:dyDescent="0.3">
      <c r="A31" s="40">
        <v>14</v>
      </c>
      <c r="B31" s="105" t="s">
        <v>79</v>
      </c>
      <c r="C31" s="105"/>
      <c r="D31" s="105"/>
      <c r="E31" s="110"/>
      <c r="F31" s="110"/>
      <c r="G31" s="110"/>
      <c r="H31" s="110"/>
      <c r="I31" s="110"/>
    </row>
    <row r="32" spans="1:9" s="37" customFormat="1" ht="15.5" x14ac:dyDescent="0.3">
      <c r="A32" s="40">
        <v>15</v>
      </c>
      <c r="B32" s="105" t="s">
        <v>80</v>
      </c>
      <c r="C32" s="105"/>
      <c r="D32" s="105"/>
      <c r="E32" s="110"/>
      <c r="F32" s="110"/>
      <c r="G32" s="110"/>
      <c r="H32" s="110"/>
      <c r="I32" s="110"/>
    </row>
    <row r="33" spans="1:9" s="37" customFormat="1" ht="15.5" x14ac:dyDescent="0.3">
      <c r="A33" s="40">
        <v>16</v>
      </c>
      <c r="B33" s="105" t="s">
        <v>81</v>
      </c>
      <c r="C33" s="105"/>
      <c r="D33" s="105"/>
      <c r="E33" s="110"/>
      <c r="F33" s="110"/>
      <c r="G33" s="110"/>
      <c r="H33" s="110"/>
      <c r="I33" s="110"/>
    </row>
    <row r="34" spans="1:9" s="37" customFormat="1" ht="15.5" x14ac:dyDescent="0.3">
      <c r="A34" s="40">
        <v>17</v>
      </c>
      <c r="B34" s="105" t="s">
        <v>82</v>
      </c>
      <c r="C34" s="105"/>
      <c r="D34" s="105"/>
      <c r="E34" s="110"/>
      <c r="F34" s="110"/>
      <c r="G34" s="110"/>
      <c r="H34" s="110"/>
      <c r="I34" s="110"/>
    </row>
    <row r="35" spans="1:9" s="37" customFormat="1" ht="15.5" x14ac:dyDescent="0.3">
      <c r="A35" s="40">
        <v>18</v>
      </c>
      <c r="B35" s="105" t="s">
        <v>83</v>
      </c>
      <c r="C35" s="105"/>
      <c r="D35" s="105"/>
      <c r="E35" s="110"/>
      <c r="F35" s="110"/>
      <c r="G35" s="110"/>
      <c r="H35" s="110"/>
      <c r="I35" s="110"/>
    </row>
    <row r="36" spans="1:9" ht="7.5" customHeight="1" x14ac:dyDescent="0.3">
      <c r="A36" s="37"/>
      <c r="B36" s="37"/>
      <c r="C36" s="37"/>
      <c r="D36" s="37"/>
      <c r="E36" s="37"/>
      <c r="F36" s="37"/>
      <c r="G36" s="37"/>
      <c r="H36" s="37"/>
      <c r="I36" s="37"/>
    </row>
    <row r="37" spans="1:9" ht="15.5" x14ac:dyDescent="0.3">
      <c r="A37" s="101" t="s">
        <v>84</v>
      </c>
      <c r="B37" s="101"/>
      <c r="C37" s="101"/>
      <c r="D37" s="101"/>
      <c r="E37" s="101"/>
      <c r="F37" s="101"/>
      <c r="G37" s="101"/>
      <c r="H37" s="101"/>
      <c r="I37" s="44">
        <f>SUM(I13)</f>
        <v>0</v>
      </c>
    </row>
    <row r="38" spans="1:9" ht="15.5" x14ac:dyDescent="0.3">
      <c r="A38" s="37"/>
      <c r="B38" s="37"/>
      <c r="C38" s="37"/>
      <c r="D38" s="37"/>
      <c r="E38" s="37"/>
      <c r="F38" s="37"/>
      <c r="G38" s="37"/>
      <c r="H38" s="37"/>
      <c r="I38" s="37"/>
    </row>
    <row r="39" spans="1:9" ht="15.5" x14ac:dyDescent="0.3">
      <c r="A39" s="37"/>
      <c r="B39" s="37"/>
      <c r="C39" s="37"/>
      <c r="D39" s="37"/>
      <c r="E39" s="37"/>
      <c r="F39" s="37"/>
      <c r="G39" s="37"/>
      <c r="H39" s="37"/>
      <c r="I39" s="37"/>
    </row>
  </sheetData>
  <mergeCells count="56">
    <mergeCell ref="A37:H37"/>
    <mergeCell ref="B33:D33"/>
    <mergeCell ref="E33:I33"/>
    <mergeCell ref="B34:D34"/>
    <mergeCell ref="E34:I34"/>
    <mergeCell ref="B35:D35"/>
    <mergeCell ref="E35:I35"/>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7F71BBB4-022B-4D41-94AF-30FAFF496298}">
          <x14:formula1>
            <xm:f>Data!$E$2:$E$5</xm:f>
          </x14:formula1>
          <xm:sqref>I8</xm:sqref>
        </x14:dataValidation>
        <x14:dataValidation type="list" allowBlank="1" showInputMessage="1" showErrorMessage="1" promptTitle="Fuel Option" prompt="Use dropdown to select option" xr:uid="{884024C6-0A79-445F-998B-D56DBE1F15DA}">
          <x14:formula1>
            <xm:f>Data!$C$2:$C$8</xm:f>
          </x14:formula1>
          <xm:sqref>I7</xm:sqref>
        </x14:dataValidation>
        <x14:dataValidation type="list" allowBlank="1" showInputMessage="1" showErrorMessage="1" promptTitle="FTA Option" prompt="Use dropdown to select option" xr:uid="{C6EBA002-EFAC-4942-BA86-30287BD5DAFA}">
          <x14:formula1>
            <xm:f>Data!$A$2:$A$3</xm:f>
          </x14:formula1>
          <xm:sqref>I6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8E6D7-6763-4F14-BCD0-1826B1EEC646}">
  <dimension ref="A1:I37"/>
  <sheetViews>
    <sheetView topLeftCell="A11" workbookViewId="0">
      <selection activeCell="I12" sqref="I12"/>
    </sheetView>
  </sheetViews>
  <sheetFormatPr defaultColWidth="8.796875" defaultRowHeight="13" x14ac:dyDescent="0.3"/>
  <cols>
    <col min="1" max="2" width="8.796875" style="35"/>
    <col min="3" max="3" width="18" style="35" customWidth="1"/>
    <col min="4" max="4" width="16.296875" style="35" customWidth="1"/>
    <col min="5" max="8" width="8.796875" style="35"/>
    <col min="9" max="9" width="17" style="35" customWidth="1"/>
    <col min="10" max="16384" width="8.796875" style="35"/>
  </cols>
  <sheetData>
    <row r="1" spans="1:9" ht="18" x14ac:dyDescent="0.3">
      <c r="A1" s="120" t="s">
        <v>47</v>
      </c>
      <c r="B1" s="120"/>
      <c r="C1" s="120"/>
      <c r="D1" s="120"/>
      <c r="E1" s="120"/>
      <c r="F1" s="120"/>
      <c r="G1" s="120"/>
      <c r="H1" s="120"/>
      <c r="I1" s="120"/>
    </row>
    <row r="2" spans="1:9" ht="32.15" customHeight="1" x14ac:dyDescent="0.3">
      <c r="A2" s="115" t="s">
        <v>87</v>
      </c>
      <c r="B2" s="115"/>
      <c r="C2" s="115"/>
      <c r="D2" s="115"/>
      <c r="E2" s="115"/>
      <c r="F2" s="115"/>
      <c r="G2" s="115"/>
      <c r="H2" s="115"/>
      <c r="I2" s="115"/>
    </row>
    <row r="3" spans="1:9" ht="15.5" x14ac:dyDescent="0.3">
      <c r="A3" s="37" t="s">
        <v>49</v>
      </c>
    </row>
    <row r="4" spans="1:9" ht="15.5" x14ac:dyDescent="0.3">
      <c r="A4" s="100" t="s">
        <v>50</v>
      </c>
      <c r="B4" s="100"/>
      <c r="C4" s="100"/>
      <c r="D4" s="100"/>
      <c r="E4" s="100"/>
      <c r="F4" s="100"/>
      <c r="G4" s="100"/>
      <c r="H4" s="100"/>
      <c r="I4" s="100"/>
    </row>
    <row r="5" spans="1:9" ht="15.5" x14ac:dyDescent="0.3">
      <c r="A5" s="103" t="s">
        <v>51</v>
      </c>
      <c r="B5" s="103"/>
      <c r="C5" s="103"/>
      <c r="D5" s="104" t="s">
        <v>16</v>
      </c>
      <c r="E5" s="104"/>
      <c r="F5" s="104"/>
      <c r="G5" s="104"/>
      <c r="H5" s="104"/>
      <c r="I5" s="104"/>
    </row>
    <row r="6" spans="1:9" ht="15.5" x14ac:dyDescent="0.3">
      <c r="A6" s="96" t="s">
        <v>52</v>
      </c>
      <c r="B6" s="97"/>
      <c r="C6" s="97"/>
      <c r="D6" s="121"/>
      <c r="E6" s="121"/>
      <c r="F6" s="121"/>
      <c r="G6" s="121"/>
      <c r="H6" s="122"/>
      <c r="I6" s="38"/>
    </row>
    <row r="7" spans="1:9" ht="15.5" x14ac:dyDescent="0.3">
      <c r="A7" s="96" t="s">
        <v>53</v>
      </c>
      <c r="B7" s="97"/>
      <c r="C7" s="97"/>
      <c r="D7" s="121"/>
      <c r="E7" s="121"/>
      <c r="F7" s="121"/>
      <c r="G7" s="121"/>
      <c r="H7" s="122"/>
      <c r="I7" s="38"/>
    </row>
    <row r="8" spans="1:9" ht="15.5" x14ac:dyDescent="0.3">
      <c r="A8" s="96" t="s">
        <v>54</v>
      </c>
      <c r="B8" s="97"/>
      <c r="C8" s="97"/>
      <c r="D8" s="121"/>
      <c r="E8" s="121"/>
      <c r="F8" s="121"/>
      <c r="G8" s="121"/>
      <c r="H8" s="122"/>
      <c r="I8" s="38"/>
    </row>
    <row r="9" spans="1:9" ht="15.5" x14ac:dyDescent="0.3">
      <c r="A9" s="96" t="s">
        <v>55</v>
      </c>
      <c r="B9" s="97"/>
      <c r="C9" s="97"/>
      <c r="D9" s="121"/>
      <c r="E9" s="121"/>
      <c r="F9" s="121"/>
      <c r="G9" s="121"/>
      <c r="H9" s="122"/>
      <c r="I9" s="39">
        <v>0</v>
      </c>
    </row>
    <row r="10" spans="1:9" ht="15.5" x14ac:dyDescent="0.3">
      <c r="A10" s="96" t="s">
        <v>56</v>
      </c>
      <c r="B10" s="97"/>
      <c r="C10" s="97"/>
      <c r="D10" s="121"/>
      <c r="E10" s="121"/>
      <c r="F10" s="121"/>
      <c r="G10" s="121"/>
      <c r="H10" s="122"/>
      <c r="I10" s="39">
        <v>0</v>
      </c>
    </row>
    <row r="11" spans="1:9" ht="15.5" x14ac:dyDescent="0.3">
      <c r="A11" s="100" t="s">
        <v>57</v>
      </c>
      <c r="B11" s="100"/>
      <c r="C11" s="100"/>
      <c r="D11" s="100"/>
      <c r="E11" s="100"/>
      <c r="F11" s="100"/>
      <c r="G11" s="100"/>
      <c r="H11" s="100"/>
      <c r="I11" s="100"/>
    </row>
    <row r="12" spans="1:9" ht="15.5" x14ac:dyDescent="0.3">
      <c r="A12" s="103" t="s">
        <v>58</v>
      </c>
      <c r="B12" s="105"/>
      <c r="C12" s="105"/>
      <c r="D12" s="118"/>
      <c r="E12" s="112" t="s">
        <v>59</v>
      </c>
      <c r="F12" s="119"/>
      <c r="G12" s="119"/>
      <c r="H12" s="119"/>
      <c r="I12" s="41" t="s">
        <v>115</v>
      </c>
    </row>
    <row r="13" spans="1:9" ht="51" customHeight="1" x14ac:dyDescent="0.3">
      <c r="A13" s="108" t="s">
        <v>88</v>
      </c>
      <c r="B13" s="108"/>
      <c r="C13" s="108"/>
      <c r="D13" s="123"/>
      <c r="E13" s="124"/>
      <c r="F13" s="124"/>
      <c r="G13" s="124"/>
      <c r="H13" s="118"/>
      <c r="I13" s="42">
        <v>0</v>
      </c>
    </row>
    <row r="14" spans="1:9" ht="15.5" x14ac:dyDescent="0.3">
      <c r="A14" s="100" t="s">
        <v>61</v>
      </c>
      <c r="B14" s="100"/>
      <c r="C14" s="100"/>
      <c r="D14" s="100"/>
      <c r="E14" s="100"/>
      <c r="F14" s="100"/>
      <c r="G14" s="100"/>
      <c r="H14" s="100"/>
      <c r="I14" s="100"/>
    </row>
    <row r="15" spans="1:9" s="37" customFormat="1" ht="15.5" x14ac:dyDescent="0.3">
      <c r="A15" s="107" t="s">
        <v>62</v>
      </c>
      <c r="B15" s="107"/>
      <c r="C15" s="107"/>
      <c r="D15" s="107"/>
      <c r="E15" s="107"/>
      <c r="F15" s="107"/>
      <c r="G15" s="107"/>
      <c r="H15" s="107"/>
      <c r="I15" s="107"/>
    </row>
    <row r="16" spans="1:9" s="37" customFormat="1" ht="16" customHeight="1" x14ac:dyDescent="0.3">
      <c r="A16" s="107"/>
      <c r="B16" s="107"/>
      <c r="C16" s="107"/>
      <c r="D16" s="107"/>
      <c r="E16" s="107"/>
      <c r="F16" s="107"/>
      <c r="G16" s="107"/>
      <c r="H16" s="107"/>
      <c r="I16" s="107"/>
    </row>
    <row r="17" spans="1:9" s="43" customFormat="1" ht="15.5" x14ac:dyDescent="0.3">
      <c r="A17" s="36" t="s">
        <v>63</v>
      </c>
      <c r="B17" s="100" t="s">
        <v>64</v>
      </c>
      <c r="C17" s="100"/>
      <c r="D17" s="100"/>
      <c r="E17" s="100" t="s">
        <v>65</v>
      </c>
      <c r="F17" s="100"/>
      <c r="G17" s="100"/>
      <c r="H17" s="100"/>
      <c r="I17" s="100"/>
    </row>
    <row r="18" spans="1:9" s="37" customFormat="1" ht="15.5" x14ac:dyDescent="0.3">
      <c r="A18" s="40">
        <v>1</v>
      </c>
      <c r="B18" s="105" t="s">
        <v>66</v>
      </c>
      <c r="C18" s="118"/>
      <c r="D18" s="118"/>
      <c r="E18" s="110"/>
      <c r="F18" s="124"/>
      <c r="G18" s="124"/>
      <c r="H18" s="124"/>
      <c r="I18" s="124"/>
    </row>
    <row r="19" spans="1:9" s="37" customFormat="1" ht="15.5" x14ac:dyDescent="0.3">
      <c r="A19" s="40">
        <v>2</v>
      </c>
      <c r="B19" s="105" t="s">
        <v>67</v>
      </c>
      <c r="C19" s="118"/>
      <c r="D19" s="118"/>
      <c r="E19" s="110"/>
      <c r="F19" s="124"/>
      <c r="G19" s="124"/>
      <c r="H19" s="124"/>
      <c r="I19" s="124"/>
    </row>
    <row r="20" spans="1:9" s="37" customFormat="1" ht="15.5" x14ac:dyDescent="0.3">
      <c r="A20" s="40">
        <v>3</v>
      </c>
      <c r="B20" s="105" t="s">
        <v>68</v>
      </c>
      <c r="C20" s="118"/>
      <c r="D20" s="118"/>
      <c r="E20" s="110"/>
      <c r="F20" s="124"/>
      <c r="G20" s="124"/>
      <c r="H20" s="124"/>
      <c r="I20" s="124"/>
    </row>
    <row r="21" spans="1:9" s="37" customFormat="1" ht="15.5" x14ac:dyDescent="0.3">
      <c r="A21" s="40">
        <v>4</v>
      </c>
      <c r="B21" s="105" t="s">
        <v>69</v>
      </c>
      <c r="C21" s="118"/>
      <c r="D21" s="118"/>
      <c r="E21" s="110"/>
      <c r="F21" s="124"/>
      <c r="G21" s="124"/>
      <c r="H21" s="124"/>
      <c r="I21" s="124"/>
    </row>
    <row r="22" spans="1:9" s="37" customFormat="1" ht="15.5" x14ac:dyDescent="0.3">
      <c r="A22" s="40">
        <v>5</v>
      </c>
      <c r="B22" s="105" t="s">
        <v>70</v>
      </c>
      <c r="C22" s="118"/>
      <c r="D22" s="118"/>
      <c r="E22" s="110"/>
      <c r="F22" s="124"/>
      <c r="G22" s="124"/>
      <c r="H22" s="124"/>
      <c r="I22" s="124"/>
    </row>
    <row r="23" spans="1:9" s="37" customFormat="1" ht="15.5" x14ac:dyDescent="0.3">
      <c r="A23" s="40">
        <v>6</v>
      </c>
      <c r="B23" s="105" t="s">
        <v>71</v>
      </c>
      <c r="C23" s="118"/>
      <c r="D23" s="118"/>
      <c r="E23" s="110"/>
      <c r="F23" s="124"/>
      <c r="G23" s="124"/>
      <c r="H23" s="124"/>
      <c r="I23" s="124"/>
    </row>
    <row r="24" spans="1:9" s="37" customFormat="1" ht="15.5" x14ac:dyDescent="0.3">
      <c r="A24" s="40">
        <v>7</v>
      </c>
      <c r="B24" s="105" t="s">
        <v>72</v>
      </c>
      <c r="C24" s="118"/>
      <c r="D24" s="118"/>
      <c r="E24" s="110"/>
      <c r="F24" s="124"/>
      <c r="G24" s="124"/>
      <c r="H24" s="124"/>
      <c r="I24" s="124"/>
    </row>
    <row r="25" spans="1:9" s="37" customFormat="1" ht="15.5" x14ac:dyDescent="0.3">
      <c r="A25" s="40">
        <v>8</v>
      </c>
      <c r="B25" s="105" t="s">
        <v>73</v>
      </c>
      <c r="C25" s="118"/>
      <c r="D25" s="118"/>
      <c r="E25" s="110"/>
      <c r="F25" s="124"/>
      <c r="G25" s="124"/>
      <c r="H25" s="124"/>
      <c r="I25" s="124"/>
    </row>
    <row r="26" spans="1:9" s="37" customFormat="1" ht="15.5" x14ac:dyDescent="0.3">
      <c r="A26" s="40">
        <v>9</v>
      </c>
      <c r="B26" s="105" t="s">
        <v>74</v>
      </c>
      <c r="C26" s="118"/>
      <c r="D26" s="118"/>
      <c r="E26" s="110"/>
      <c r="F26" s="124"/>
      <c r="G26" s="124"/>
      <c r="H26" s="124"/>
      <c r="I26" s="124"/>
    </row>
    <row r="27" spans="1:9" s="37" customFormat="1" ht="15.5" x14ac:dyDescent="0.3">
      <c r="A27" s="40">
        <v>10</v>
      </c>
      <c r="B27" s="105" t="s">
        <v>75</v>
      </c>
      <c r="C27" s="118"/>
      <c r="D27" s="118"/>
      <c r="E27" s="110"/>
      <c r="F27" s="124"/>
      <c r="G27" s="124"/>
      <c r="H27" s="124"/>
      <c r="I27" s="124"/>
    </row>
    <row r="28" spans="1:9" s="37" customFormat="1" ht="15.5" x14ac:dyDescent="0.3">
      <c r="A28" s="40">
        <v>11</v>
      </c>
      <c r="B28" s="105" t="s">
        <v>76</v>
      </c>
      <c r="C28" s="118"/>
      <c r="D28" s="118"/>
      <c r="E28" s="110"/>
      <c r="F28" s="124"/>
      <c r="G28" s="124"/>
      <c r="H28" s="124"/>
      <c r="I28" s="124"/>
    </row>
    <row r="29" spans="1:9" s="37" customFormat="1" ht="15.5" x14ac:dyDescent="0.3">
      <c r="A29" s="40">
        <v>12</v>
      </c>
      <c r="B29" s="105" t="s">
        <v>77</v>
      </c>
      <c r="C29" s="118"/>
      <c r="D29" s="118"/>
      <c r="E29" s="110"/>
      <c r="F29" s="124"/>
      <c r="G29" s="124"/>
      <c r="H29" s="124"/>
      <c r="I29" s="124"/>
    </row>
    <row r="30" spans="1:9" s="37" customFormat="1" ht="15.5" x14ac:dyDescent="0.3">
      <c r="A30" s="40">
        <v>13</v>
      </c>
      <c r="B30" s="105" t="s">
        <v>78</v>
      </c>
      <c r="C30" s="118"/>
      <c r="D30" s="118"/>
      <c r="E30" s="110"/>
      <c r="F30" s="124"/>
      <c r="G30" s="124"/>
      <c r="H30" s="124"/>
      <c r="I30" s="124"/>
    </row>
    <row r="31" spans="1:9" s="37" customFormat="1" ht="15.5" x14ac:dyDescent="0.3">
      <c r="A31" s="40">
        <v>14</v>
      </c>
      <c r="B31" s="105" t="s">
        <v>79</v>
      </c>
      <c r="C31" s="118"/>
      <c r="D31" s="118"/>
      <c r="E31" s="110"/>
      <c r="F31" s="124"/>
      <c r="G31" s="124"/>
      <c r="H31" s="124"/>
      <c r="I31" s="124"/>
    </row>
    <row r="32" spans="1:9" s="37" customFormat="1" ht="15.5" x14ac:dyDescent="0.3">
      <c r="A32" s="40">
        <v>15</v>
      </c>
      <c r="B32" s="105" t="s">
        <v>80</v>
      </c>
      <c r="C32" s="118"/>
      <c r="D32" s="118"/>
      <c r="E32" s="110"/>
      <c r="F32" s="124"/>
      <c r="G32" s="124"/>
      <c r="H32" s="124"/>
      <c r="I32" s="124"/>
    </row>
    <row r="33" spans="1:9" s="37" customFormat="1" ht="15.5" x14ac:dyDescent="0.3">
      <c r="A33" s="40">
        <v>16</v>
      </c>
      <c r="B33" s="105" t="s">
        <v>81</v>
      </c>
      <c r="C33" s="118"/>
      <c r="D33" s="118"/>
      <c r="E33" s="110"/>
      <c r="F33" s="124"/>
      <c r="G33" s="124"/>
      <c r="H33" s="124"/>
      <c r="I33" s="124"/>
    </row>
    <row r="34" spans="1:9" s="37" customFormat="1" ht="15.5" x14ac:dyDescent="0.3">
      <c r="A34" s="40">
        <v>17</v>
      </c>
      <c r="B34" s="105" t="s">
        <v>82</v>
      </c>
      <c r="C34" s="118"/>
      <c r="D34" s="118"/>
      <c r="E34" s="110"/>
      <c r="F34" s="124"/>
      <c r="G34" s="124"/>
      <c r="H34" s="124"/>
      <c r="I34" s="124"/>
    </row>
    <row r="35" spans="1:9" s="37" customFormat="1" ht="15.5" x14ac:dyDescent="0.3">
      <c r="A35" s="40">
        <v>18</v>
      </c>
      <c r="B35" s="105" t="s">
        <v>83</v>
      </c>
      <c r="C35" s="118"/>
      <c r="D35" s="118"/>
      <c r="E35" s="110"/>
      <c r="F35" s="124"/>
      <c r="G35" s="124"/>
      <c r="H35" s="124"/>
      <c r="I35" s="124"/>
    </row>
    <row r="36" spans="1:9" ht="7.5" customHeight="1" x14ac:dyDescent="0.3"/>
    <row r="37" spans="1:9" ht="15.5" x14ac:dyDescent="0.3">
      <c r="A37" s="101" t="s">
        <v>84</v>
      </c>
      <c r="B37" s="101"/>
      <c r="C37" s="101"/>
      <c r="D37" s="101"/>
      <c r="E37" s="101"/>
      <c r="F37" s="101"/>
      <c r="G37" s="101"/>
      <c r="H37" s="101"/>
      <c r="I37" s="44">
        <f>SUM(I13)</f>
        <v>0</v>
      </c>
    </row>
  </sheetData>
  <mergeCells count="56">
    <mergeCell ref="A37:H37"/>
    <mergeCell ref="B33:D33"/>
    <mergeCell ref="E33:I33"/>
    <mergeCell ref="B34:D34"/>
    <mergeCell ref="E34:I34"/>
    <mergeCell ref="B35:D35"/>
    <mergeCell ref="E35:I35"/>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BC09C03B-EE76-4425-8CA0-D2A1FA514BF7}">
          <x14:formula1>
            <xm:f>Data!$E$2:$E$5</xm:f>
          </x14:formula1>
          <xm:sqref>I8</xm:sqref>
        </x14:dataValidation>
        <x14:dataValidation type="list" allowBlank="1" showInputMessage="1" showErrorMessage="1" promptTitle="Fuel Option" prompt="Use dropdown to select option" xr:uid="{10AB6EFE-19FC-4490-AF8C-FC50E723C214}">
          <x14:formula1>
            <xm:f>Data!$C$2:$C$8</xm:f>
          </x14:formula1>
          <xm:sqref>I7</xm:sqref>
        </x14:dataValidation>
        <x14:dataValidation type="list" allowBlank="1" showInputMessage="1" showErrorMessage="1" promptTitle="FTA Option" prompt="Use dropdown to select option" xr:uid="{D08F2E5E-E261-400C-A0B3-13A49824A560}">
          <x14:formula1>
            <xm:f>Data!$A$2:$A$3</xm:f>
          </x14:formula1>
          <xm:sqref>I6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D4392F-6718-4098-9A36-21267F57DE60}">
  <dimension ref="A1:I38"/>
  <sheetViews>
    <sheetView topLeftCell="A7" workbookViewId="0">
      <selection activeCell="I12" sqref="I12"/>
    </sheetView>
  </sheetViews>
  <sheetFormatPr defaultColWidth="8.796875" defaultRowHeight="13" x14ac:dyDescent="0.3"/>
  <cols>
    <col min="1" max="2" width="8.796875" style="35"/>
    <col min="3" max="3" width="18" style="35" customWidth="1"/>
    <col min="4" max="4" width="16.296875" style="35" customWidth="1"/>
    <col min="5" max="8" width="8.796875" style="35"/>
    <col min="9" max="9" width="17" style="35" customWidth="1"/>
    <col min="10" max="16384" width="8.796875" style="35"/>
  </cols>
  <sheetData>
    <row r="1" spans="1:9" ht="15.5" x14ac:dyDescent="0.3">
      <c r="A1" s="100" t="s">
        <v>47</v>
      </c>
      <c r="B1" s="100"/>
      <c r="C1" s="100"/>
      <c r="D1" s="100"/>
      <c r="E1" s="100"/>
      <c r="F1" s="100"/>
      <c r="G1" s="100"/>
      <c r="H1" s="100"/>
      <c r="I1" s="100"/>
    </row>
    <row r="2" spans="1:9" ht="34.5" customHeight="1" x14ac:dyDescent="0.3">
      <c r="A2" s="115" t="s">
        <v>89</v>
      </c>
      <c r="B2" s="115"/>
      <c r="C2" s="115"/>
      <c r="D2" s="115"/>
      <c r="E2" s="115"/>
      <c r="F2" s="115"/>
      <c r="G2" s="115"/>
      <c r="H2" s="115"/>
      <c r="I2" s="115"/>
    </row>
    <row r="3" spans="1:9" ht="15.5" x14ac:dyDescent="0.3">
      <c r="A3" s="37" t="s">
        <v>49</v>
      </c>
      <c r="B3" s="37"/>
      <c r="C3" s="37"/>
      <c r="D3" s="37"/>
      <c r="E3" s="37"/>
      <c r="F3" s="37"/>
      <c r="G3" s="37"/>
      <c r="H3" s="37"/>
      <c r="I3" s="37"/>
    </row>
    <row r="4" spans="1:9" ht="15.5" x14ac:dyDescent="0.3">
      <c r="A4" s="100" t="s">
        <v>50</v>
      </c>
      <c r="B4" s="100"/>
      <c r="C4" s="100"/>
      <c r="D4" s="100"/>
      <c r="E4" s="100"/>
      <c r="F4" s="100"/>
      <c r="G4" s="100"/>
      <c r="H4" s="100"/>
      <c r="I4" s="100"/>
    </row>
    <row r="5" spans="1:9" ht="15.5" x14ac:dyDescent="0.3">
      <c r="A5" s="103" t="s">
        <v>51</v>
      </c>
      <c r="B5" s="103"/>
      <c r="C5" s="103"/>
      <c r="D5" s="104" t="s">
        <v>16</v>
      </c>
      <c r="E5" s="104"/>
      <c r="F5" s="104"/>
      <c r="G5" s="104"/>
      <c r="H5" s="104"/>
      <c r="I5" s="104"/>
    </row>
    <row r="6" spans="1:9" ht="15.5" x14ac:dyDescent="0.3">
      <c r="A6" s="96" t="s">
        <v>52</v>
      </c>
      <c r="B6" s="97"/>
      <c r="C6" s="97"/>
      <c r="D6" s="116"/>
      <c r="E6" s="116"/>
      <c r="F6" s="116"/>
      <c r="G6" s="116"/>
      <c r="H6" s="117"/>
      <c r="I6" s="38"/>
    </row>
    <row r="7" spans="1:9" ht="15.5" x14ac:dyDescent="0.3">
      <c r="A7" s="96" t="s">
        <v>53</v>
      </c>
      <c r="B7" s="97"/>
      <c r="C7" s="97"/>
      <c r="D7" s="116"/>
      <c r="E7" s="116"/>
      <c r="F7" s="116"/>
      <c r="G7" s="116"/>
      <c r="H7" s="117"/>
      <c r="I7" s="38"/>
    </row>
    <row r="8" spans="1:9" ht="15.5" x14ac:dyDescent="0.3">
      <c r="A8" s="96" t="s">
        <v>54</v>
      </c>
      <c r="B8" s="97"/>
      <c r="C8" s="97"/>
      <c r="D8" s="116"/>
      <c r="E8" s="116"/>
      <c r="F8" s="116"/>
      <c r="G8" s="116"/>
      <c r="H8" s="117"/>
      <c r="I8" s="38"/>
    </row>
    <row r="9" spans="1:9" ht="15.5" x14ac:dyDescent="0.3">
      <c r="A9" s="96" t="s">
        <v>55</v>
      </c>
      <c r="B9" s="97"/>
      <c r="C9" s="97"/>
      <c r="D9" s="116"/>
      <c r="E9" s="116"/>
      <c r="F9" s="116"/>
      <c r="G9" s="116"/>
      <c r="H9" s="117"/>
      <c r="I9" s="39">
        <v>0</v>
      </c>
    </row>
    <row r="10" spans="1:9" ht="15.5" x14ac:dyDescent="0.3">
      <c r="A10" s="96" t="s">
        <v>56</v>
      </c>
      <c r="B10" s="97"/>
      <c r="C10" s="97"/>
      <c r="D10" s="116"/>
      <c r="E10" s="116"/>
      <c r="F10" s="116"/>
      <c r="G10" s="116"/>
      <c r="H10" s="117"/>
      <c r="I10" s="39">
        <v>0</v>
      </c>
    </row>
    <row r="11" spans="1:9" ht="15.5" x14ac:dyDescent="0.3">
      <c r="A11" s="100" t="s">
        <v>57</v>
      </c>
      <c r="B11" s="100"/>
      <c r="C11" s="100"/>
      <c r="D11" s="100"/>
      <c r="E11" s="100"/>
      <c r="F11" s="100"/>
      <c r="G11" s="100"/>
      <c r="H11" s="100"/>
      <c r="I11" s="100"/>
    </row>
    <row r="12" spans="1:9" ht="15.5" x14ac:dyDescent="0.3">
      <c r="A12" s="103" t="s">
        <v>58</v>
      </c>
      <c r="B12" s="105"/>
      <c r="C12" s="105"/>
      <c r="D12" s="105"/>
      <c r="E12" s="112" t="s">
        <v>59</v>
      </c>
      <c r="F12" s="114"/>
      <c r="G12" s="114"/>
      <c r="H12" s="114"/>
      <c r="I12" s="41" t="s">
        <v>115</v>
      </c>
    </row>
    <row r="13" spans="1:9" ht="48.65" customHeight="1" x14ac:dyDescent="0.3">
      <c r="A13" s="108" t="s">
        <v>90</v>
      </c>
      <c r="B13" s="108"/>
      <c r="C13" s="108"/>
      <c r="D13" s="108"/>
      <c r="E13" s="110"/>
      <c r="F13" s="110"/>
      <c r="G13" s="110"/>
      <c r="H13" s="105"/>
      <c r="I13" s="66">
        <v>0</v>
      </c>
    </row>
    <row r="14" spans="1:9" ht="15.5" x14ac:dyDescent="0.3">
      <c r="A14" s="100" t="s">
        <v>61</v>
      </c>
      <c r="B14" s="100"/>
      <c r="C14" s="100"/>
      <c r="D14" s="100"/>
      <c r="E14" s="100"/>
      <c r="F14" s="100"/>
      <c r="G14" s="100"/>
      <c r="H14" s="100"/>
      <c r="I14" s="100"/>
    </row>
    <row r="15" spans="1:9" s="37" customFormat="1" ht="15.5" x14ac:dyDescent="0.3">
      <c r="A15" s="107" t="s">
        <v>62</v>
      </c>
      <c r="B15" s="107"/>
      <c r="C15" s="107"/>
      <c r="D15" s="107"/>
      <c r="E15" s="107"/>
      <c r="F15" s="107"/>
      <c r="G15" s="107"/>
      <c r="H15" s="107"/>
      <c r="I15" s="107"/>
    </row>
    <row r="16" spans="1:9" s="37" customFormat="1" ht="16" customHeight="1" x14ac:dyDescent="0.3">
      <c r="A16" s="107"/>
      <c r="B16" s="107"/>
      <c r="C16" s="107"/>
      <c r="D16" s="107"/>
      <c r="E16" s="107"/>
      <c r="F16" s="107"/>
      <c r="G16" s="107"/>
      <c r="H16" s="107"/>
      <c r="I16" s="107"/>
    </row>
    <row r="17" spans="1:9" s="43" customFormat="1" ht="15.5" x14ac:dyDescent="0.3">
      <c r="A17" s="36" t="s">
        <v>63</v>
      </c>
      <c r="B17" s="100" t="s">
        <v>64</v>
      </c>
      <c r="C17" s="100"/>
      <c r="D17" s="100"/>
      <c r="E17" s="100" t="s">
        <v>65</v>
      </c>
      <c r="F17" s="100"/>
      <c r="G17" s="100"/>
      <c r="H17" s="100"/>
      <c r="I17" s="100"/>
    </row>
    <row r="18" spans="1:9" s="37" customFormat="1" ht="15.5" x14ac:dyDescent="0.3">
      <c r="A18" s="40">
        <v>1</v>
      </c>
      <c r="B18" s="105" t="s">
        <v>66</v>
      </c>
      <c r="C18" s="105"/>
      <c r="D18" s="105"/>
      <c r="E18" s="110"/>
      <c r="F18" s="110"/>
      <c r="G18" s="110"/>
      <c r="H18" s="110"/>
      <c r="I18" s="110"/>
    </row>
    <row r="19" spans="1:9" s="37" customFormat="1" ht="15.5" x14ac:dyDescent="0.3">
      <c r="A19" s="40">
        <v>2</v>
      </c>
      <c r="B19" s="105" t="s">
        <v>67</v>
      </c>
      <c r="C19" s="105"/>
      <c r="D19" s="105"/>
      <c r="E19" s="110"/>
      <c r="F19" s="110"/>
      <c r="G19" s="110"/>
      <c r="H19" s="110"/>
      <c r="I19" s="110"/>
    </row>
    <row r="20" spans="1:9" s="37" customFormat="1" ht="15.5" x14ac:dyDescent="0.3">
      <c r="A20" s="40">
        <v>3</v>
      </c>
      <c r="B20" s="105" t="s">
        <v>68</v>
      </c>
      <c r="C20" s="105"/>
      <c r="D20" s="105"/>
      <c r="E20" s="110"/>
      <c r="F20" s="110"/>
      <c r="G20" s="110"/>
      <c r="H20" s="110"/>
      <c r="I20" s="110"/>
    </row>
    <row r="21" spans="1:9" s="37" customFormat="1" ht="15.5" x14ac:dyDescent="0.3">
      <c r="A21" s="40">
        <v>4</v>
      </c>
      <c r="B21" s="105" t="s">
        <v>69</v>
      </c>
      <c r="C21" s="105"/>
      <c r="D21" s="105"/>
      <c r="E21" s="110"/>
      <c r="F21" s="110"/>
      <c r="G21" s="110"/>
      <c r="H21" s="110"/>
      <c r="I21" s="110"/>
    </row>
    <row r="22" spans="1:9" s="37" customFormat="1" ht="15.5" x14ac:dyDescent="0.3">
      <c r="A22" s="40">
        <v>5</v>
      </c>
      <c r="B22" s="105" t="s">
        <v>70</v>
      </c>
      <c r="C22" s="105"/>
      <c r="D22" s="105"/>
      <c r="E22" s="110"/>
      <c r="F22" s="110"/>
      <c r="G22" s="110"/>
      <c r="H22" s="110"/>
      <c r="I22" s="110"/>
    </row>
    <row r="23" spans="1:9" s="37" customFormat="1" ht="15.5" x14ac:dyDescent="0.3">
      <c r="A23" s="40">
        <v>6</v>
      </c>
      <c r="B23" s="105" t="s">
        <v>71</v>
      </c>
      <c r="C23" s="105"/>
      <c r="D23" s="105"/>
      <c r="E23" s="110"/>
      <c r="F23" s="110"/>
      <c r="G23" s="110"/>
      <c r="H23" s="110"/>
      <c r="I23" s="110"/>
    </row>
    <row r="24" spans="1:9" s="37" customFormat="1" ht="15.5" x14ac:dyDescent="0.3">
      <c r="A24" s="40">
        <v>7</v>
      </c>
      <c r="B24" s="105" t="s">
        <v>72</v>
      </c>
      <c r="C24" s="105"/>
      <c r="D24" s="105"/>
      <c r="E24" s="110"/>
      <c r="F24" s="110"/>
      <c r="G24" s="110"/>
      <c r="H24" s="110"/>
      <c r="I24" s="110"/>
    </row>
    <row r="25" spans="1:9" s="37" customFormat="1" ht="15.5" x14ac:dyDescent="0.3">
      <c r="A25" s="40">
        <v>8</v>
      </c>
      <c r="B25" s="105" t="s">
        <v>73</v>
      </c>
      <c r="C25" s="105"/>
      <c r="D25" s="105"/>
      <c r="E25" s="110"/>
      <c r="F25" s="110"/>
      <c r="G25" s="110"/>
      <c r="H25" s="110"/>
      <c r="I25" s="110"/>
    </row>
    <row r="26" spans="1:9" s="37" customFormat="1" ht="15.5" x14ac:dyDescent="0.3">
      <c r="A26" s="40">
        <v>9</v>
      </c>
      <c r="B26" s="105" t="s">
        <v>74</v>
      </c>
      <c r="C26" s="105"/>
      <c r="D26" s="105"/>
      <c r="E26" s="110"/>
      <c r="F26" s="110"/>
      <c r="G26" s="110"/>
      <c r="H26" s="110"/>
      <c r="I26" s="110"/>
    </row>
    <row r="27" spans="1:9" s="37" customFormat="1" ht="15.5" x14ac:dyDescent="0.3">
      <c r="A27" s="40">
        <v>10</v>
      </c>
      <c r="B27" s="105" t="s">
        <v>75</v>
      </c>
      <c r="C27" s="105"/>
      <c r="D27" s="105"/>
      <c r="E27" s="110"/>
      <c r="F27" s="110"/>
      <c r="G27" s="110"/>
      <c r="H27" s="110"/>
      <c r="I27" s="110"/>
    </row>
    <row r="28" spans="1:9" s="37" customFormat="1" ht="15.5" x14ac:dyDescent="0.3">
      <c r="A28" s="40">
        <v>11</v>
      </c>
      <c r="B28" s="105" t="s">
        <v>76</v>
      </c>
      <c r="C28" s="105"/>
      <c r="D28" s="105"/>
      <c r="E28" s="110"/>
      <c r="F28" s="110"/>
      <c r="G28" s="110"/>
      <c r="H28" s="110"/>
      <c r="I28" s="110"/>
    </row>
    <row r="29" spans="1:9" s="37" customFormat="1" ht="15.5" x14ac:dyDescent="0.3">
      <c r="A29" s="40">
        <v>12</v>
      </c>
      <c r="B29" s="105" t="s">
        <v>77</v>
      </c>
      <c r="C29" s="105"/>
      <c r="D29" s="105"/>
      <c r="E29" s="110"/>
      <c r="F29" s="110"/>
      <c r="G29" s="110"/>
      <c r="H29" s="110"/>
      <c r="I29" s="110"/>
    </row>
    <row r="30" spans="1:9" s="37" customFormat="1" ht="15.5" x14ac:dyDescent="0.3">
      <c r="A30" s="40">
        <v>13</v>
      </c>
      <c r="B30" s="105" t="s">
        <v>78</v>
      </c>
      <c r="C30" s="105"/>
      <c r="D30" s="105"/>
      <c r="E30" s="110"/>
      <c r="F30" s="110"/>
      <c r="G30" s="110"/>
      <c r="H30" s="110"/>
      <c r="I30" s="110"/>
    </row>
    <row r="31" spans="1:9" s="37" customFormat="1" ht="15.5" x14ac:dyDescent="0.3">
      <c r="A31" s="40">
        <v>14</v>
      </c>
      <c r="B31" s="105" t="s">
        <v>79</v>
      </c>
      <c r="C31" s="105"/>
      <c r="D31" s="105"/>
      <c r="E31" s="110"/>
      <c r="F31" s="110"/>
      <c r="G31" s="110"/>
      <c r="H31" s="110"/>
      <c r="I31" s="110"/>
    </row>
    <row r="32" spans="1:9" s="37" customFormat="1" ht="15.5" x14ac:dyDescent="0.3">
      <c r="A32" s="40">
        <v>15</v>
      </c>
      <c r="B32" s="105" t="s">
        <v>80</v>
      </c>
      <c r="C32" s="105"/>
      <c r="D32" s="105"/>
      <c r="E32" s="110"/>
      <c r="F32" s="110"/>
      <c r="G32" s="110"/>
      <c r="H32" s="110"/>
      <c r="I32" s="110"/>
    </row>
    <row r="33" spans="1:9" s="37" customFormat="1" ht="15.5" x14ac:dyDescent="0.3">
      <c r="A33" s="40">
        <v>16</v>
      </c>
      <c r="B33" s="105" t="s">
        <v>81</v>
      </c>
      <c r="C33" s="105"/>
      <c r="D33" s="105"/>
      <c r="E33" s="110"/>
      <c r="F33" s="110"/>
      <c r="G33" s="110"/>
      <c r="H33" s="110"/>
      <c r="I33" s="110"/>
    </row>
    <row r="34" spans="1:9" s="37" customFormat="1" ht="15.5" x14ac:dyDescent="0.3">
      <c r="A34" s="40">
        <v>17</v>
      </c>
      <c r="B34" s="105" t="s">
        <v>82</v>
      </c>
      <c r="C34" s="105"/>
      <c r="D34" s="105"/>
      <c r="E34" s="110"/>
      <c r="F34" s="110"/>
      <c r="G34" s="110"/>
      <c r="H34" s="110"/>
      <c r="I34" s="110"/>
    </row>
    <row r="35" spans="1:9" s="37" customFormat="1" ht="15.5" x14ac:dyDescent="0.3">
      <c r="A35" s="40">
        <v>18</v>
      </c>
      <c r="B35" s="105" t="s">
        <v>83</v>
      </c>
      <c r="C35" s="105"/>
      <c r="D35" s="105"/>
      <c r="E35" s="110"/>
      <c r="F35" s="110"/>
      <c r="G35" s="110"/>
      <c r="H35" s="110"/>
      <c r="I35" s="110"/>
    </row>
    <row r="36" spans="1:9" ht="7.5" customHeight="1" x14ac:dyDescent="0.3">
      <c r="A36" s="37"/>
      <c r="B36" s="37"/>
      <c r="C36" s="37"/>
      <c r="D36" s="37"/>
      <c r="E36" s="37"/>
      <c r="F36" s="37"/>
      <c r="G36" s="37"/>
      <c r="H36" s="37"/>
      <c r="I36" s="37"/>
    </row>
    <row r="37" spans="1:9" ht="15.5" x14ac:dyDescent="0.3">
      <c r="A37" s="101" t="s">
        <v>84</v>
      </c>
      <c r="B37" s="101"/>
      <c r="C37" s="101"/>
      <c r="D37" s="101"/>
      <c r="E37" s="101"/>
      <c r="F37" s="101"/>
      <c r="G37" s="101"/>
      <c r="H37" s="101"/>
      <c r="I37" s="44">
        <f>SUM(I13)</f>
        <v>0</v>
      </c>
    </row>
    <row r="38" spans="1:9" ht="15.5" x14ac:dyDescent="0.3">
      <c r="A38" s="37"/>
      <c r="B38" s="37"/>
      <c r="C38" s="37"/>
      <c r="D38" s="37"/>
      <c r="E38" s="37"/>
      <c r="F38" s="37"/>
      <c r="G38" s="37"/>
      <c r="H38" s="37"/>
      <c r="I38" s="37"/>
    </row>
  </sheetData>
  <mergeCells count="56">
    <mergeCell ref="A37:H37"/>
    <mergeCell ref="B33:D33"/>
    <mergeCell ref="E33:I33"/>
    <mergeCell ref="B34:D34"/>
    <mergeCell ref="E34:I34"/>
    <mergeCell ref="B35:D35"/>
    <mergeCell ref="E35:I35"/>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4606F9D3-A3E8-4D30-A1DE-ECE3D1005A7B}">
          <x14:formula1>
            <xm:f>Data!$E$2:$E$5</xm:f>
          </x14:formula1>
          <xm:sqref>I8</xm:sqref>
        </x14:dataValidation>
        <x14:dataValidation type="list" allowBlank="1" showInputMessage="1" showErrorMessage="1" promptTitle="Fuel Option" prompt="Use dropdown to select option" xr:uid="{8E321795-B58B-4317-A025-B13BD53DDABD}">
          <x14:formula1>
            <xm:f>Data!$C$2:$C$8</xm:f>
          </x14:formula1>
          <xm:sqref>I7</xm:sqref>
        </x14:dataValidation>
        <x14:dataValidation type="list" allowBlank="1" showInputMessage="1" showErrorMessage="1" promptTitle="FTA Option" prompt="Use dropdown to select option" xr:uid="{1569AD82-4D78-4DFC-B564-FB3EA4729C68}">
          <x14:formula1>
            <xm:f>Data!$A$2:$A$3</xm:f>
          </x14:formula1>
          <xm:sqref>I6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ACFB4-A4C2-4BFD-B112-1FF44E51C34D}">
  <dimension ref="A1:I38"/>
  <sheetViews>
    <sheetView topLeftCell="A2" workbookViewId="0">
      <selection activeCell="I12" sqref="I12"/>
    </sheetView>
  </sheetViews>
  <sheetFormatPr defaultColWidth="8.796875" defaultRowHeight="13" x14ac:dyDescent="0.3"/>
  <cols>
    <col min="1" max="2" width="8.796875" style="35"/>
    <col min="3" max="3" width="18" style="35" customWidth="1"/>
    <col min="4" max="4" width="16.296875" style="35" customWidth="1"/>
    <col min="5" max="8" width="8.796875" style="35"/>
    <col min="9" max="9" width="17" style="35" customWidth="1"/>
    <col min="10" max="16384" width="8.796875" style="35"/>
  </cols>
  <sheetData>
    <row r="1" spans="1:9" ht="15.5" x14ac:dyDescent="0.3">
      <c r="A1" s="100" t="s">
        <v>47</v>
      </c>
      <c r="B1" s="100"/>
      <c r="C1" s="100"/>
      <c r="D1" s="100"/>
      <c r="E1" s="100"/>
      <c r="F1" s="100"/>
      <c r="G1" s="100"/>
      <c r="H1" s="100"/>
      <c r="I1" s="100"/>
    </row>
    <row r="2" spans="1:9" ht="36.65" customHeight="1" x14ac:dyDescent="0.3">
      <c r="A2" s="115" t="s">
        <v>91</v>
      </c>
      <c r="B2" s="115"/>
      <c r="C2" s="115"/>
      <c r="D2" s="115"/>
      <c r="E2" s="115"/>
      <c r="F2" s="115"/>
      <c r="G2" s="115"/>
      <c r="H2" s="115"/>
      <c r="I2" s="115"/>
    </row>
    <row r="3" spans="1:9" ht="15.5" x14ac:dyDescent="0.3">
      <c r="A3" s="37" t="s">
        <v>49</v>
      </c>
      <c r="B3" s="37"/>
      <c r="C3" s="37"/>
      <c r="D3" s="37"/>
      <c r="E3" s="37"/>
      <c r="F3" s="37"/>
      <c r="G3" s="37"/>
      <c r="H3" s="37"/>
      <c r="I3" s="37"/>
    </row>
    <row r="4" spans="1:9" ht="15.5" x14ac:dyDescent="0.3">
      <c r="A4" s="100" t="s">
        <v>50</v>
      </c>
      <c r="B4" s="100"/>
      <c r="C4" s="100"/>
      <c r="D4" s="100"/>
      <c r="E4" s="100"/>
      <c r="F4" s="100"/>
      <c r="G4" s="100"/>
      <c r="H4" s="100"/>
      <c r="I4" s="100"/>
    </row>
    <row r="5" spans="1:9" ht="15.5" x14ac:dyDescent="0.3">
      <c r="A5" s="103" t="s">
        <v>51</v>
      </c>
      <c r="B5" s="103"/>
      <c r="C5" s="103"/>
      <c r="D5" s="104" t="s">
        <v>16</v>
      </c>
      <c r="E5" s="104"/>
      <c r="F5" s="104"/>
      <c r="G5" s="104"/>
      <c r="H5" s="104"/>
      <c r="I5" s="104"/>
    </row>
    <row r="6" spans="1:9" ht="15.5" x14ac:dyDescent="0.3">
      <c r="A6" s="96" t="s">
        <v>52</v>
      </c>
      <c r="B6" s="97"/>
      <c r="C6" s="97"/>
      <c r="D6" s="116"/>
      <c r="E6" s="116"/>
      <c r="F6" s="116"/>
      <c r="G6" s="116"/>
      <c r="H6" s="117"/>
      <c r="I6" s="38"/>
    </row>
    <row r="7" spans="1:9" ht="15.5" x14ac:dyDescent="0.3">
      <c r="A7" s="96" t="s">
        <v>53</v>
      </c>
      <c r="B7" s="97"/>
      <c r="C7" s="97"/>
      <c r="D7" s="116"/>
      <c r="E7" s="116"/>
      <c r="F7" s="116"/>
      <c r="G7" s="116"/>
      <c r="H7" s="117"/>
      <c r="I7" s="38"/>
    </row>
    <row r="8" spans="1:9" ht="15.5" x14ac:dyDescent="0.3">
      <c r="A8" s="96" t="s">
        <v>54</v>
      </c>
      <c r="B8" s="97"/>
      <c r="C8" s="97"/>
      <c r="D8" s="116"/>
      <c r="E8" s="116"/>
      <c r="F8" s="116"/>
      <c r="G8" s="116"/>
      <c r="H8" s="117"/>
      <c r="I8" s="38"/>
    </row>
    <row r="9" spans="1:9" ht="15.5" x14ac:dyDescent="0.3">
      <c r="A9" s="96" t="s">
        <v>55</v>
      </c>
      <c r="B9" s="97"/>
      <c r="C9" s="97"/>
      <c r="D9" s="116"/>
      <c r="E9" s="116"/>
      <c r="F9" s="116"/>
      <c r="G9" s="116"/>
      <c r="H9" s="117"/>
      <c r="I9" s="39">
        <v>0</v>
      </c>
    </row>
    <row r="10" spans="1:9" ht="15.5" x14ac:dyDescent="0.3">
      <c r="A10" s="96" t="s">
        <v>56</v>
      </c>
      <c r="B10" s="97"/>
      <c r="C10" s="97"/>
      <c r="D10" s="116"/>
      <c r="E10" s="116"/>
      <c r="F10" s="116"/>
      <c r="G10" s="116"/>
      <c r="H10" s="117"/>
      <c r="I10" s="39">
        <v>0</v>
      </c>
    </row>
    <row r="11" spans="1:9" ht="15.5" x14ac:dyDescent="0.3">
      <c r="A11" s="100" t="s">
        <v>57</v>
      </c>
      <c r="B11" s="100"/>
      <c r="C11" s="100"/>
      <c r="D11" s="100"/>
      <c r="E11" s="100"/>
      <c r="F11" s="100"/>
      <c r="G11" s="100"/>
      <c r="H11" s="100"/>
      <c r="I11" s="100"/>
    </row>
    <row r="12" spans="1:9" ht="15.5" x14ac:dyDescent="0.3">
      <c r="A12" s="103" t="s">
        <v>58</v>
      </c>
      <c r="B12" s="105"/>
      <c r="C12" s="105"/>
      <c r="D12" s="105"/>
      <c r="E12" s="112" t="s">
        <v>59</v>
      </c>
      <c r="F12" s="114"/>
      <c r="G12" s="114"/>
      <c r="H12" s="114"/>
      <c r="I12" s="41" t="s">
        <v>115</v>
      </c>
    </row>
    <row r="13" spans="1:9" ht="48" customHeight="1" x14ac:dyDescent="0.3">
      <c r="A13" s="108" t="s">
        <v>92</v>
      </c>
      <c r="B13" s="108"/>
      <c r="C13" s="108"/>
      <c r="D13" s="108"/>
      <c r="E13" s="110"/>
      <c r="F13" s="110"/>
      <c r="G13" s="110"/>
      <c r="H13" s="105"/>
      <c r="I13" s="66">
        <v>0</v>
      </c>
    </row>
    <row r="14" spans="1:9" ht="15.5" x14ac:dyDescent="0.3">
      <c r="A14" s="100" t="s">
        <v>61</v>
      </c>
      <c r="B14" s="100"/>
      <c r="C14" s="100"/>
      <c r="D14" s="100"/>
      <c r="E14" s="100"/>
      <c r="F14" s="100"/>
      <c r="G14" s="100"/>
      <c r="H14" s="100"/>
      <c r="I14" s="100"/>
    </row>
    <row r="15" spans="1:9" s="37" customFormat="1" ht="15.5" x14ac:dyDescent="0.3">
      <c r="A15" s="107" t="s">
        <v>62</v>
      </c>
      <c r="B15" s="107"/>
      <c r="C15" s="107"/>
      <c r="D15" s="107"/>
      <c r="E15" s="107"/>
      <c r="F15" s="107"/>
      <c r="G15" s="107"/>
      <c r="H15" s="107"/>
      <c r="I15" s="107"/>
    </row>
    <row r="16" spans="1:9" s="37" customFormat="1" ht="16" customHeight="1" x14ac:dyDescent="0.3">
      <c r="A16" s="107"/>
      <c r="B16" s="107"/>
      <c r="C16" s="107"/>
      <c r="D16" s="107"/>
      <c r="E16" s="107"/>
      <c r="F16" s="107"/>
      <c r="G16" s="107"/>
      <c r="H16" s="107"/>
      <c r="I16" s="107"/>
    </row>
    <row r="17" spans="1:9" s="43" customFormat="1" ht="15.5" x14ac:dyDescent="0.3">
      <c r="A17" s="36" t="s">
        <v>63</v>
      </c>
      <c r="B17" s="100" t="s">
        <v>64</v>
      </c>
      <c r="C17" s="100"/>
      <c r="D17" s="100"/>
      <c r="E17" s="100" t="s">
        <v>65</v>
      </c>
      <c r="F17" s="100"/>
      <c r="G17" s="100"/>
      <c r="H17" s="100"/>
      <c r="I17" s="100"/>
    </row>
    <row r="18" spans="1:9" s="37" customFormat="1" ht="15.5" x14ac:dyDescent="0.3">
      <c r="A18" s="40">
        <v>1</v>
      </c>
      <c r="B18" s="105" t="s">
        <v>66</v>
      </c>
      <c r="C18" s="105"/>
      <c r="D18" s="105"/>
      <c r="E18" s="110"/>
      <c r="F18" s="110"/>
      <c r="G18" s="110"/>
      <c r="H18" s="110"/>
      <c r="I18" s="110"/>
    </row>
    <row r="19" spans="1:9" s="37" customFormat="1" ht="15.5" x14ac:dyDescent="0.3">
      <c r="A19" s="40">
        <v>2</v>
      </c>
      <c r="B19" s="105" t="s">
        <v>67</v>
      </c>
      <c r="C19" s="105"/>
      <c r="D19" s="105"/>
      <c r="E19" s="110"/>
      <c r="F19" s="110"/>
      <c r="G19" s="110"/>
      <c r="H19" s="110"/>
      <c r="I19" s="110"/>
    </row>
    <row r="20" spans="1:9" s="37" customFormat="1" ht="15.5" x14ac:dyDescent="0.3">
      <c r="A20" s="40">
        <v>3</v>
      </c>
      <c r="B20" s="105" t="s">
        <v>68</v>
      </c>
      <c r="C20" s="105"/>
      <c r="D20" s="105"/>
      <c r="E20" s="110"/>
      <c r="F20" s="110"/>
      <c r="G20" s="110"/>
      <c r="H20" s="110"/>
      <c r="I20" s="110"/>
    </row>
    <row r="21" spans="1:9" s="37" customFormat="1" ht="15.5" x14ac:dyDescent="0.3">
      <c r="A21" s="40">
        <v>4</v>
      </c>
      <c r="B21" s="105" t="s">
        <v>69</v>
      </c>
      <c r="C21" s="105"/>
      <c r="D21" s="105"/>
      <c r="E21" s="110"/>
      <c r="F21" s="110"/>
      <c r="G21" s="110"/>
      <c r="H21" s="110"/>
      <c r="I21" s="110"/>
    </row>
    <row r="22" spans="1:9" s="37" customFormat="1" ht="15.5" x14ac:dyDescent="0.3">
      <c r="A22" s="40">
        <v>5</v>
      </c>
      <c r="B22" s="105" t="s">
        <v>70</v>
      </c>
      <c r="C22" s="105"/>
      <c r="D22" s="105"/>
      <c r="E22" s="110"/>
      <c r="F22" s="110"/>
      <c r="G22" s="110"/>
      <c r="H22" s="110"/>
      <c r="I22" s="110"/>
    </row>
    <row r="23" spans="1:9" s="37" customFormat="1" ht="15.5" x14ac:dyDescent="0.3">
      <c r="A23" s="40">
        <v>6</v>
      </c>
      <c r="B23" s="105" t="s">
        <v>71</v>
      </c>
      <c r="C23" s="105"/>
      <c r="D23" s="105"/>
      <c r="E23" s="110"/>
      <c r="F23" s="110"/>
      <c r="G23" s="110"/>
      <c r="H23" s="110"/>
      <c r="I23" s="110"/>
    </row>
    <row r="24" spans="1:9" s="37" customFormat="1" ht="15.5" x14ac:dyDescent="0.3">
      <c r="A24" s="40">
        <v>7</v>
      </c>
      <c r="B24" s="105" t="s">
        <v>72</v>
      </c>
      <c r="C24" s="105"/>
      <c r="D24" s="105"/>
      <c r="E24" s="110"/>
      <c r="F24" s="110"/>
      <c r="G24" s="110"/>
      <c r="H24" s="110"/>
      <c r="I24" s="110"/>
    </row>
    <row r="25" spans="1:9" s="37" customFormat="1" ht="15.5" x14ac:dyDescent="0.3">
      <c r="A25" s="40">
        <v>8</v>
      </c>
      <c r="B25" s="105" t="s">
        <v>73</v>
      </c>
      <c r="C25" s="105"/>
      <c r="D25" s="105"/>
      <c r="E25" s="110"/>
      <c r="F25" s="110"/>
      <c r="G25" s="110"/>
      <c r="H25" s="110"/>
      <c r="I25" s="110"/>
    </row>
    <row r="26" spans="1:9" s="37" customFormat="1" ht="15.5" x14ac:dyDescent="0.3">
      <c r="A26" s="40">
        <v>9</v>
      </c>
      <c r="B26" s="105" t="s">
        <v>74</v>
      </c>
      <c r="C26" s="105"/>
      <c r="D26" s="105"/>
      <c r="E26" s="110"/>
      <c r="F26" s="110"/>
      <c r="G26" s="110"/>
      <c r="H26" s="110"/>
      <c r="I26" s="110"/>
    </row>
    <row r="27" spans="1:9" s="37" customFormat="1" ht="15.5" x14ac:dyDescent="0.3">
      <c r="A27" s="40">
        <v>10</v>
      </c>
      <c r="B27" s="105" t="s">
        <v>75</v>
      </c>
      <c r="C27" s="105"/>
      <c r="D27" s="105"/>
      <c r="E27" s="110"/>
      <c r="F27" s="110"/>
      <c r="G27" s="110"/>
      <c r="H27" s="110"/>
      <c r="I27" s="110"/>
    </row>
    <row r="28" spans="1:9" s="37" customFormat="1" ht="15.5" x14ac:dyDescent="0.3">
      <c r="A28" s="40">
        <v>11</v>
      </c>
      <c r="B28" s="105" t="s">
        <v>76</v>
      </c>
      <c r="C28" s="105"/>
      <c r="D28" s="105"/>
      <c r="E28" s="110"/>
      <c r="F28" s="110"/>
      <c r="G28" s="110"/>
      <c r="H28" s="110"/>
      <c r="I28" s="110"/>
    </row>
    <row r="29" spans="1:9" s="37" customFormat="1" ht="15.5" x14ac:dyDescent="0.3">
      <c r="A29" s="40">
        <v>12</v>
      </c>
      <c r="B29" s="105" t="s">
        <v>77</v>
      </c>
      <c r="C29" s="105"/>
      <c r="D29" s="105"/>
      <c r="E29" s="110"/>
      <c r="F29" s="110"/>
      <c r="G29" s="110"/>
      <c r="H29" s="110"/>
      <c r="I29" s="110"/>
    </row>
    <row r="30" spans="1:9" s="37" customFormat="1" ht="15.5" x14ac:dyDescent="0.3">
      <c r="A30" s="40">
        <v>13</v>
      </c>
      <c r="B30" s="105" t="s">
        <v>78</v>
      </c>
      <c r="C30" s="105"/>
      <c r="D30" s="105"/>
      <c r="E30" s="110"/>
      <c r="F30" s="110"/>
      <c r="G30" s="110"/>
      <c r="H30" s="110"/>
      <c r="I30" s="110"/>
    </row>
    <row r="31" spans="1:9" s="37" customFormat="1" ht="15.5" x14ac:dyDescent="0.3">
      <c r="A31" s="40">
        <v>14</v>
      </c>
      <c r="B31" s="105" t="s">
        <v>79</v>
      </c>
      <c r="C31" s="105"/>
      <c r="D31" s="105"/>
      <c r="E31" s="110"/>
      <c r="F31" s="110"/>
      <c r="G31" s="110"/>
      <c r="H31" s="110"/>
      <c r="I31" s="110"/>
    </row>
    <row r="32" spans="1:9" s="37" customFormat="1" ht="15.5" x14ac:dyDescent="0.3">
      <c r="A32" s="40">
        <v>15</v>
      </c>
      <c r="B32" s="105" t="s">
        <v>80</v>
      </c>
      <c r="C32" s="105"/>
      <c r="D32" s="105"/>
      <c r="E32" s="110"/>
      <c r="F32" s="110"/>
      <c r="G32" s="110"/>
      <c r="H32" s="110"/>
      <c r="I32" s="110"/>
    </row>
    <row r="33" spans="1:9" s="37" customFormat="1" ht="15.5" x14ac:dyDescent="0.3">
      <c r="A33" s="40">
        <v>16</v>
      </c>
      <c r="B33" s="105" t="s">
        <v>81</v>
      </c>
      <c r="C33" s="105"/>
      <c r="D33" s="105"/>
      <c r="E33" s="110"/>
      <c r="F33" s="110"/>
      <c r="G33" s="110"/>
      <c r="H33" s="110"/>
      <c r="I33" s="110"/>
    </row>
    <row r="34" spans="1:9" s="37" customFormat="1" ht="15.5" x14ac:dyDescent="0.3">
      <c r="A34" s="40">
        <v>17</v>
      </c>
      <c r="B34" s="105" t="s">
        <v>82</v>
      </c>
      <c r="C34" s="105"/>
      <c r="D34" s="105"/>
      <c r="E34" s="110"/>
      <c r="F34" s="110"/>
      <c r="G34" s="110"/>
      <c r="H34" s="110"/>
      <c r="I34" s="110"/>
    </row>
    <row r="35" spans="1:9" s="37" customFormat="1" ht="15.5" x14ac:dyDescent="0.3">
      <c r="A35" s="40">
        <v>18</v>
      </c>
      <c r="B35" s="105" t="s">
        <v>83</v>
      </c>
      <c r="C35" s="105"/>
      <c r="D35" s="105"/>
      <c r="E35" s="110"/>
      <c r="F35" s="110"/>
      <c r="G35" s="110"/>
      <c r="H35" s="110"/>
      <c r="I35" s="110"/>
    </row>
    <row r="36" spans="1:9" ht="7.5" customHeight="1" x14ac:dyDescent="0.3">
      <c r="A36" s="37"/>
      <c r="B36" s="37"/>
      <c r="C36" s="37"/>
      <c r="D36" s="37"/>
      <c r="E36" s="37"/>
      <c r="F36" s="37"/>
      <c r="G36" s="37"/>
      <c r="H36" s="37"/>
      <c r="I36" s="37"/>
    </row>
    <row r="37" spans="1:9" ht="15.5" x14ac:dyDescent="0.3">
      <c r="A37" s="101" t="s">
        <v>84</v>
      </c>
      <c r="B37" s="101"/>
      <c r="C37" s="101"/>
      <c r="D37" s="101"/>
      <c r="E37" s="101"/>
      <c r="F37" s="101"/>
      <c r="G37" s="101"/>
      <c r="H37" s="101"/>
      <c r="I37" s="44">
        <f>SUM(I13)</f>
        <v>0</v>
      </c>
    </row>
    <row r="38" spans="1:9" ht="15.5" x14ac:dyDescent="0.3">
      <c r="A38" s="37"/>
      <c r="B38" s="37"/>
      <c r="C38" s="37"/>
      <c r="D38" s="37"/>
      <c r="E38" s="37"/>
      <c r="F38" s="37"/>
      <c r="G38" s="37"/>
      <c r="H38" s="37"/>
      <c r="I38" s="37"/>
    </row>
  </sheetData>
  <mergeCells count="56">
    <mergeCell ref="A37:H37"/>
    <mergeCell ref="B33:D33"/>
    <mergeCell ref="E33:I33"/>
    <mergeCell ref="B34:D34"/>
    <mergeCell ref="E34:I34"/>
    <mergeCell ref="B35:D35"/>
    <mergeCell ref="E35:I35"/>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69278759-1164-46D4-83DE-10E5EA082AA2}">
          <x14:formula1>
            <xm:f>Data!$A$2:$A$3</xm:f>
          </x14:formula1>
          <xm:sqref>I6</xm:sqref>
        </x14:dataValidation>
        <x14:dataValidation type="list" allowBlank="1" showInputMessage="1" showErrorMessage="1" promptTitle="Fuel Option" prompt="Use dropdown to select option" xr:uid="{9292136A-8DBF-4586-BAFD-DA37B68CE0BC}">
          <x14:formula1>
            <xm:f>Data!$C$2:$C$8</xm:f>
          </x14:formula1>
          <xm:sqref>I7</xm:sqref>
        </x14:dataValidation>
        <x14:dataValidation type="list" allowBlank="1" showInputMessage="1" showErrorMessage="1" promptTitle="Floor Option" prompt="Use dropdown to select option" xr:uid="{5E5FDE37-19B2-4FE4-9BF0-E784D5CE5E9C}">
          <x14:formula1>
            <xm:f>Data!$E$2:$E$5</xm:f>
          </x14:formula1>
          <xm:sqref>I8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2D622-8B43-4B22-BE2D-A756DEF8321D}">
  <dimension ref="A1:I39"/>
  <sheetViews>
    <sheetView topLeftCell="A7" workbookViewId="0">
      <selection activeCell="I12" sqref="I12"/>
    </sheetView>
  </sheetViews>
  <sheetFormatPr defaultColWidth="8.796875" defaultRowHeight="13" x14ac:dyDescent="0.3"/>
  <cols>
    <col min="1" max="2" width="8.796875" style="35"/>
    <col min="3" max="3" width="18" style="35" customWidth="1"/>
    <col min="4" max="4" width="16.296875" style="35" customWidth="1"/>
    <col min="5" max="8" width="8.796875" style="35"/>
    <col min="9" max="9" width="28.19921875" style="35" customWidth="1"/>
    <col min="10" max="16384" width="8.796875" style="35"/>
  </cols>
  <sheetData>
    <row r="1" spans="1:9" ht="15.5" x14ac:dyDescent="0.3">
      <c r="A1" s="100" t="s">
        <v>47</v>
      </c>
      <c r="B1" s="100"/>
      <c r="C1" s="100"/>
      <c r="D1" s="100"/>
      <c r="E1" s="100"/>
      <c r="F1" s="100"/>
      <c r="G1" s="100"/>
      <c r="H1" s="100"/>
      <c r="I1" s="100"/>
    </row>
    <row r="2" spans="1:9" ht="37.5" customHeight="1" x14ac:dyDescent="0.3">
      <c r="A2" s="115" t="s">
        <v>93</v>
      </c>
      <c r="B2" s="115"/>
      <c r="C2" s="115"/>
      <c r="D2" s="115"/>
      <c r="E2" s="115"/>
      <c r="F2" s="115"/>
      <c r="G2" s="115"/>
      <c r="H2" s="115"/>
      <c r="I2" s="115"/>
    </row>
    <row r="3" spans="1:9" ht="15.5" x14ac:dyDescent="0.3">
      <c r="A3" s="37" t="s">
        <v>49</v>
      </c>
      <c r="B3" s="37"/>
      <c r="C3" s="37"/>
      <c r="D3" s="37"/>
      <c r="E3" s="37"/>
      <c r="F3" s="37"/>
      <c r="G3" s="37"/>
      <c r="H3" s="37"/>
      <c r="I3" s="37"/>
    </row>
    <row r="4" spans="1:9" ht="15.5" x14ac:dyDescent="0.3">
      <c r="A4" s="100" t="s">
        <v>50</v>
      </c>
      <c r="B4" s="100"/>
      <c r="C4" s="100"/>
      <c r="D4" s="100"/>
      <c r="E4" s="100"/>
      <c r="F4" s="100"/>
      <c r="G4" s="100"/>
      <c r="H4" s="100"/>
      <c r="I4" s="100"/>
    </row>
    <row r="5" spans="1:9" ht="15.5" x14ac:dyDescent="0.3">
      <c r="A5" s="103" t="s">
        <v>51</v>
      </c>
      <c r="B5" s="103"/>
      <c r="C5" s="103"/>
      <c r="D5" s="104" t="s">
        <v>16</v>
      </c>
      <c r="E5" s="104"/>
      <c r="F5" s="104"/>
      <c r="G5" s="104"/>
      <c r="H5" s="104"/>
      <c r="I5" s="104"/>
    </row>
    <row r="6" spans="1:9" ht="15.5" x14ac:dyDescent="0.3">
      <c r="A6" s="96" t="s">
        <v>52</v>
      </c>
      <c r="B6" s="97"/>
      <c r="C6" s="97"/>
      <c r="D6" s="116"/>
      <c r="E6" s="116"/>
      <c r="F6" s="116"/>
      <c r="G6" s="116"/>
      <c r="H6" s="117"/>
      <c r="I6" s="38"/>
    </row>
    <row r="7" spans="1:9" ht="15.5" x14ac:dyDescent="0.3">
      <c r="A7" s="96" t="s">
        <v>53</v>
      </c>
      <c r="B7" s="97"/>
      <c r="C7" s="97"/>
      <c r="D7" s="116"/>
      <c r="E7" s="116"/>
      <c r="F7" s="116"/>
      <c r="G7" s="116"/>
      <c r="H7" s="117"/>
      <c r="I7" s="38"/>
    </row>
    <row r="8" spans="1:9" ht="15.5" x14ac:dyDescent="0.3">
      <c r="A8" s="96" t="s">
        <v>54</v>
      </c>
      <c r="B8" s="97"/>
      <c r="C8" s="97"/>
      <c r="D8" s="116"/>
      <c r="E8" s="116"/>
      <c r="F8" s="116"/>
      <c r="G8" s="116"/>
      <c r="H8" s="117"/>
      <c r="I8" s="38"/>
    </row>
    <row r="9" spans="1:9" ht="15.5" x14ac:dyDescent="0.3">
      <c r="A9" s="96" t="s">
        <v>55</v>
      </c>
      <c r="B9" s="97"/>
      <c r="C9" s="97"/>
      <c r="D9" s="116"/>
      <c r="E9" s="116"/>
      <c r="F9" s="116"/>
      <c r="G9" s="116"/>
      <c r="H9" s="117"/>
      <c r="I9" s="39">
        <v>0</v>
      </c>
    </row>
    <row r="10" spans="1:9" ht="15.5" x14ac:dyDescent="0.3">
      <c r="A10" s="96" t="s">
        <v>56</v>
      </c>
      <c r="B10" s="97"/>
      <c r="C10" s="97"/>
      <c r="D10" s="116"/>
      <c r="E10" s="116"/>
      <c r="F10" s="116"/>
      <c r="G10" s="116"/>
      <c r="H10" s="117"/>
      <c r="I10" s="39">
        <v>0</v>
      </c>
    </row>
    <row r="11" spans="1:9" ht="15.5" x14ac:dyDescent="0.3">
      <c r="A11" s="100" t="s">
        <v>57</v>
      </c>
      <c r="B11" s="100"/>
      <c r="C11" s="100"/>
      <c r="D11" s="100"/>
      <c r="E11" s="100"/>
      <c r="F11" s="100"/>
      <c r="G11" s="100"/>
      <c r="H11" s="100"/>
      <c r="I11" s="100"/>
    </row>
    <row r="12" spans="1:9" ht="15.5" x14ac:dyDescent="0.3">
      <c r="A12" s="103" t="s">
        <v>58</v>
      </c>
      <c r="B12" s="105"/>
      <c r="C12" s="105"/>
      <c r="D12" s="105"/>
      <c r="E12" s="112" t="s">
        <v>59</v>
      </c>
      <c r="F12" s="114"/>
      <c r="G12" s="114"/>
      <c r="H12" s="114"/>
      <c r="I12" s="41" t="s">
        <v>115</v>
      </c>
    </row>
    <row r="13" spans="1:9" ht="49" customHeight="1" x14ac:dyDescent="0.3">
      <c r="A13" s="108" t="s">
        <v>94</v>
      </c>
      <c r="B13" s="108"/>
      <c r="C13" s="108"/>
      <c r="D13" s="108"/>
      <c r="E13" s="110"/>
      <c r="F13" s="110"/>
      <c r="G13" s="110"/>
      <c r="H13" s="105"/>
      <c r="I13" s="66">
        <v>0</v>
      </c>
    </row>
    <row r="14" spans="1:9" ht="15.5" x14ac:dyDescent="0.3">
      <c r="A14" s="100" t="s">
        <v>61</v>
      </c>
      <c r="B14" s="100"/>
      <c r="C14" s="100"/>
      <c r="D14" s="100"/>
      <c r="E14" s="100"/>
      <c r="F14" s="100"/>
      <c r="G14" s="100"/>
      <c r="H14" s="100"/>
      <c r="I14" s="100"/>
    </row>
    <row r="15" spans="1:9" s="37" customFormat="1" ht="15.5" x14ac:dyDescent="0.3">
      <c r="A15" s="107" t="s">
        <v>62</v>
      </c>
      <c r="B15" s="107"/>
      <c r="C15" s="107"/>
      <c r="D15" s="107"/>
      <c r="E15" s="107"/>
      <c r="F15" s="107"/>
      <c r="G15" s="107"/>
      <c r="H15" s="107"/>
      <c r="I15" s="107"/>
    </row>
    <row r="16" spans="1:9" s="37" customFormat="1" ht="16" customHeight="1" x14ac:dyDescent="0.3">
      <c r="A16" s="107"/>
      <c r="B16" s="107"/>
      <c r="C16" s="107"/>
      <c r="D16" s="107"/>
      <c r="E16" s="107"/>
      <c r="F16" s="107"/>
      <c r="G16" s="107"/>
      <c r="H16" s="107"/>
      <c r="I16" s="107"/>
    </row>
    <row r="17" spans="1:9" s="43" customFormat="1" ht="15.5" x14ac:dyDescent="0.3">
      <c r="A17" s="36" t="s">
        <v>63</v>
      </c>
      <c r="B17" s="100" t="s">
        <v>64</v>
      </c>
      <c r="C17" s="100"/>
      <c r="D17" s="100"/>
      <c r="E17" s="100" t="s">
        <v>65</v>
      </c>
      <c r="F17" s="100"/>
      <c r="G17" s="100"/>
      <c r="H17" s="100"/>
      <c r="I17" s="100"/>
    </row>
    <row r="18" spans="1:9" s="37" customFormat="1" ht="15.5" x14ac:dyDescent="0.3">
      <c r="A18" s="40">
        <v>1</v>
      </c>
      <c r="B18" s="105" t="s">
        <v>66</v>
      </c>
      <c r="C18" s="105"/>
      <c r="D18" s="105"/>
      <c r="E18" s="110"/>
      <c r="F18" s="110"/>
      <c r="G18" s="110"/>
      <c r="H18" s="110"/>
      <c r="I18" s="110"/>
    </row>
    <row r="19" spans="1:9" s="37" customFormat="1" ht="15.5" x14ac:dyDescent="0.3">
      <c r="A19" s="40">
        <v>2</v>
      </c>
      <c r="B19" s="105" t="s">
        <v>67</v>
      </c>
      <c r="C19" s="105"/>
      <c r="D19" s="105"/>
      <c r="E19" s="110"/>
      <c r="F19" s="110"/>
      <c r="G19" s="110"/>
      <c r="H19" s="110"/>
      <c r="I19" s="110"/>
    </row>
    <row r="20" spans="1:9" s="37" customFormat="1" ht="15.5" x14ac:dyDescent="0.3">
      <c r="A20" s="40">
        <v>3</v>
      </c>
      <c r="B20" s="105" t="s">
        <v>68</v>
      </c>
      <c r="C20" s="105"/>
      <c r="D20" s="105"/>
      <c r="E20" s="110"/>
      <c r="F20" s="110"/>
      <c r="G20" s="110"/>
      <c r="H20" s="110"/>
      <c r="I20" s="110"/>
    </row>
    <row r="21" spans="1:9" s="37" customFormat="1" ht="15.5" x14ac:dyDescent="0.3">
      <c r="A21" s="40">
        <v>4</v>
      </c>
      <c r="B21" s="105" t="s">
        <v>69</v>
      </c>
      <c r="C21" s="105"/>
      <c r="D21" s="105"/>
      <c r="E21" s="110"/>
      <c r="F21" s="110"/>
      <c r="G21" s="110"/>
      <c r="H21" s="110"/>
      <c r="I21" s="110"/>
    </row>
    <row r="22" spans="1:9" s="37" customFormat="1" ht="15.5" x14ac:dyDescent="0.3">
      <c r="A22" s="40">
        <v>5</v>
      </c>
      <c r="B22" s="105" t="s">
        <v>70</v>
      </c>
      <c r="C22" s="105"/>
      <c r="D22" s="105"/>
      <c r="E22" s="110"/>
      <c r="F22" s="110"/>
      <c r="G22" s="110"/>
      <c r="H22" s="110"/>
      <c r="I22" s="110"/>
    </row>
    <row r="23" spans="1:9" s="37" customFormat="1" ht="15.5" x14ac:dyDescent="0.3">
      <c r="A23" s="40">
        <v>6</v>
      </c>
      <c r="B23" s="105" t="s">
        <v>71</v>
      </c>
      <c r="C23" s="105"/>
      <c r="D23" s="105"/>
      <c r="E23" s="110"/>
      <c r="F23" s="110"/>
      <c r="G23" s="110"/>
      <c r="H23" s="110"/>
      <c r="I23" s="110"/>
    </row>
    <row r="24" spans="1:9" s="37" customFormat="1" ht="15.5" x14ac:dyDescent="0.3">
      <c r="A24" s="40">
        <v>7</v>
      </c>
      <c r="B24" s="105" t="s">
        <v>72</v>
      </c>
      <c r="C24" s="105"/>
      <c r="D24" s="105"/>
      <c r="E24" s="110"/>
      <c r="F24" s="110"/>
      <c r="G24" s="110"/>
      <c r="H24" s="110"/>
      <c r="I24" s="110"/>
    </row>
    <row r="25" spans="1:9" s="37" customFormat="1" ht="15.5" x14ac:dyDescent="0.3">
      <c r="A25" s="40">
        <v>8</v>
      </c>
      <c r="B25" s="105" t="s">
        <v>73</v>
      </c>
      <c r="C25" s="105"/>
      <c r="D25" s="105"/>
      <c r="E25" s="110"/>
      <c r="F25" s="110"/>
      <c r="G25" s="110"/>
      <c r="H25" s="110"/>
      <c r="I25" s="110"/>
    </row>
    <row r="26" spans="1:9" s="37" customFormat="1" ht="15.5" x14ac:dyDescent="0.3">
      <c r="A26" s="40">
        <v>9</v>
      </c>
      <c r="B26" s="105" t="s">
        <v>74</v>
      </c>
      <c r="C26" s="105"/>
      <c r="D26" s="105"/>
      <c r="E26" s="110"/>
      <c r="F26" s="110"/>
      <c r="G26" s="110"/>
      <c r="H26" s="110"/>
      <c r="I26" s="110"/>
    </row>
    <row r="27" spans="1:9" s="37" customFormat="1" ht="15.5" x14ac:dyDescent="0.3">
      <c r="A27" s="40">
        <v>10</v>
      </c>
      <c r="B27" s="105" t="s">
        <v>75</v>
      </c>
      <c r="C27" s="105"/>
      <c r="D27" s="105"/>
      <c r="E27" s="110"/>
      <c r="F27" s="110"/>
      <c r="G27" s="110"/>
      <c r="H27" s="110"/>
      <c r="I27" s="110"/>
    </row>
    <row r="28" spans="1:9" s="37" customFormat="1" ht="15.5" x14ac:dyDescent="0.3">
      <c r="A28" s="40">
        <v>11</v>
      </c>
      <c r="B28" s="105" t="s">
        <v>76</v>
      </c>
      <c r="C28" s="105"/>
      <c r="D28" s="105"/>
      <c r="E28" s="110"/>
      <c r="F28" s="110"/>
      <c r="G28" s="110"/>
      <c r="H28" s="110"/>
      <c r="I28" s="110"/>
    </row>
    <row r="29" spans="1:9" s="37" customFormat="1" ht="15.5" x14ac:dyDescent="0.3">
      <c r="A29" s="40">
        <v>12</v>
      </c>
      <c r="B29" s="105" t="s">
        <v>77</v>
      </c>
      <c r="C29" s="105"/>
      <c r="D29" s="105"/>
      <c r="E29" s="110"/>
      <c r="F29" s="110"/>
      <c r="G29" s="110"/>
      <c r="H29" s="110"/>
      <c r="I29" s="110"/>
    </row>
    <row r="30" spans="1:9" s="37" customFormat="1" ht="15.5" x14ac:dyDescent="0.3">
      <c r="A30" s="40">
        <v>13</v>
      </c>
      <c r="B30" s="105" t="s">
        <v>78</v>
      </c>
      <c r="C30" s="105"/>
      <c r="D30" s="105"/>
      <c r="E30" s="110"/>
      <c r="F30" s="110"/>
      <c r="G30" s="110"/>
      <c r="H30" s="110"/>
      <c r="I30" s="110"/>
    </row>
    <row r="31" spans="1:9" s="37" customFormat="1" ht="15.5" x14ac:dyDescent="0.3">
      <c r="A31" s="40">
        <v>14</v>
      </c>
      <c r="B31" s="105" t="s">
        <v>79</v>
      </c>
      <c r="C31" s="105"/>
      <c r="D31" s="105"/>
      <c r="E31" s="110"/>
      <c r="F31" s="110"/>
      <c r="G31" s="110"/>
      <c r="H31" s="110"/>
      <c r="I31" s="110"/>
    </row>
    <row r="32" spans="1:9" s="37" customFormat="1" ht="15.5" x14ac:dyDescent="0.3">
      <c r="A32" s="40">
        <v>15</v>
      </c>
      <c r="B32" s="105" t="s">
        <v>80</v>
      </c>
      <c r="C32" s="105"/>
      <c r="D32" s="105"/>
      <c r="E32" s="110"/>
      <c r="F32" s="110"/>
      <c r="G32" s="110"/>
      <c r="H32" s="110"/>
      <c r="I32" s="110"/>
    </row>
    <row r="33" spans="1:9" s="37" customFormat="1" ht="15.5" x14ac:dyDescent="0.3">
      <c r="A33" s="40">
        <v>16</v>
      </c>
      <c r="B33" s="105" t="s">
        <v>81</v>
      </c>
      <c r="C33" s="105"/>
      <c r="D33" s="105"/>
      <c r="E33" s="110"/>
      <c r="F33" s="110"/>
      <c r="G33" s="110"/>
      <c r="H33" s="110"/>
      <c r="I33" s="110"/>
    </row>
    <row r="34" spans="1:9" s="37" customFormat="1" ht="15.5" x14ac:dyDescent="0.3">
      <c r="A34" s="40">
        <v>17</v>
      </c>
      <c r="B34" s="105" t="s">
        <v>82</v>
      </c>
      <c r="C34" s="105"/>
      <c r="D34" s="105"/>
      <c r="E34" s="110"/>
      <c r="F34" s="110"/>
      <c r="G34" s="110"/>
      <c r="H34" s="110"/>
      <c r="I34" s="110"/>
    </row>
    <row r="35" spans="1:9" s="37" customFormat="1" ht="15.5" x14ac:dyDescent="0.3">
      <c r="A35" s="40">
        <v>18</v>
      </c>
      <c r="B35" s="105" t="s">
        <v>83</v>
      </c>
      <c r="C35" s="105"/>
      <c r="D35" s="105"/>
      <c r="E35" s="110"/>
      <c r="F35" s="110"/>
      <c r="G35" s="110"/>
      <c r="H35" s="110"/>
      <c r="I35" s="110"/>
    </row>
    <row r="36" spans="1:9" ht="7.5" customHeight="1" x14ac:dyDescent="0.3">
      <c r="A36" s="37"/>
      <c r="B36" s="37"/>
      <c r="C36" s="37"/>
      <c r="D36" s="37"/>
      <c r="E36" s="37"/>
      <c r="F36" s="37"/>
      <c r="G36" s="37"/>
      <c r="H36" s="37"/>
      <c r="I36" s="37"/>
    </row>
    <row r="37" spans="1:9" ht="15.5" x14ac:dyDescent="0.3">
      <c r="A37" s="101" t="s">
        <v>84</v>
      </c>
      <c r="B37" s="101"/>
      <c r="C37" s="101"/>
      <c r="D37" s="101"/>
      <c r="E37" s="101"/>
      <c r="F37" s="101"/>
      <c r="G37" s="101"/>
      <c r="H37" s="101"/>
      <c r="I37" s="44">
        <f>SUM(I13)</f>
        <v>0</v>
      </c>
    </row>
    <row r="38" spans="1:9" ht="15.5" x14ac:dyDescent="0.3">
      <c r="A38" s="37"/>
      <c r="B38" s="37"/>
      <c r="C38" s="37"/>
      <c r="D38" s="37"/>
      <c r="E38" s="37"/>
      <c r="F38" s="37"/>
      <c r="G38" s="37"/>
      <c r="H38" s="37"/>
      <c r="I38" s="37"/>
    </row>
    <row r="39" spans="1:9" ht="15.5" x14ac:dyDescent="0.3">
      <c r="A39" s="37"/>
      <c r="B39" s="37"/>
      <c r="C39" s="37"/>
      <c r="D39" s="37"/>
      <c r="E39" s="37"/>
      <c r="F39" s="37"/>
      <c r="G39" s="37"/>
      <c r="H39" s="37"/>
      <c r="I39" s="37"/>
    </row>
  </sheetData>
  <mergeCells count="56">
    <mergeCell ref="A37:H37"/>
    <mergeCell ref="B33:D33"/>
    <mergeCell ref="E33:I33"/>
    <mergeCell ref="B34:D34"/>
    <mergeCell ref="E34:I34"/>
    <mergeCell ref="B35:D35"/>
    <mergeCell ref="E35:I35"/>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91E6E92F-DA62-475A-A9AE-7B41B8D1F86F}">
          <x14:formula1>
            <xm:f>Data!$A$2:$A$3</xm:f>
          </x14:formula1>
          <xm:sqref>I6</xm:sqref>
        </x14:dataValidation>
        <x14:dataValidation type="list" allowBlank="1" showInputMessage="1" showErrorMessage="1" promptTitle="Fuel Option" prompt="Use dropdown to select option" xr:uid="{5FD763B1-8D0A-4B54-AAA0-E1FCEC79E6E6}">
          <x14:formula1>
            <xm:f>Data!$C$2:$C$8</xm:f>
          </x14:formula1>
          <xm:sqref>I7</xm:sqref>
        </x14:dataValidation>
        <x14:dataValidation type="list" allowBlank="1" showInputMessage="1" showErrorMessage="1" promptTitle="Floor Option" prompt="Use dropdown to select option" xr:uid="{CAD27103-ED46-4CBB-BC2F-B4755FE16980}">
          <x14:formula1>
            <xm:f>Data!$E$2:$E$5</xm:f>
          </x14:formula1>
          <xm:sqref>I8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C9EE2E-DDAF-415D-A678-7EAA59B16151}">
  <dimension ref="A1:I39"/>
  <sheetViews>
    <sheetView topLeftCell="A8" workbookViewId="0">
      <selection activeCell="I12" sqref="I12"/>
    </sheetView>
  </sheetViews>
  <sheetFormatPr defaultColWidth="8.796875" defaultRowHeight="13" x14ac:dyDescent="0.3"/>
  <cols>
    <col min="1" max="2" width="8.796875" style="35"/>
    <col min="3" max="3" width="18" style="35" customWidth="1"/>
    <col min="4" max="4" width="16.296875" style="35" customWidth="1"/>
    <col min="5" max="8" width="8.796875" style="35"/>
    <col min="9" max="9" width="17" style="35" customWidth="1"/>
    <col min="10" max="16384" width="8.796875" style="35"/>
  </cols>
  <sheetData>
    <row r="1" spans="1:9" ht="15.5" x14ac:dyDescent="0.3">
      <c r="A1" s="100" t="s">
        <v>47</v>
      </c>
      <c r="B1" s="100"/>
      <c r="C1" s="100"/>
      <c r="D1" s="100"/>
      <c r="E1" s="100"/>
      <c r="F1" s="100"/>
      <c r="G1" s="100"/>
      <c r="H1" s="100"/>
      <c r="I1" s="100"/>
    </row>
    <row r="2" spans="1:9" ht="33.65" customHeight="1" x14ac:dyDescent="0.3">
      <c r="A2" s="115" t="s">
        <v>95</v>
      </c>
      <c r="B2" s="115"/>
      <c r="C2" s="115"/>
      <c r="D2" s="115"/>
      <c r="E2" s="115"/>
      <c r="F2" s="115"/>
      <c r="G2" s="115"/>
      <c r="H2" s="115"/>
      <c r="I2" s="115"/>
    </row>
    <row r="3" spans="1:9" ht="15.5" x14ac:dyDescent="0.3">
      <c r="A3" s="37" t="s">
        <v>49</v>
      </c>
      <c r="B3" s="37"/>
      <c r="C3" s="37"/>
      <c r="D3" s="37"/>
      <c r="E3" s="37"/>
      <c r="F3" s="37"/>
      <c r="G3" s="37"/>
      <c r="H3" s="37"/>
      <c r="I3" s="37"/>
    </row>
    <row r="4" spans="1:9" ht="15.5" x14ac:dyDescent="0.3">
      <c r="A4" s="100" t="s">
        <v>50</v>
      </c>
      <c r="B4" s="100"/>
      <c r="C4" s="100"/>
      <c r="D4" s="100"/>
      <c r="E4" s="100"/>
      <c r="F4" s="100"/>
      <c r="G4" s="100"/>
      <c r="H4" s="100"/>
      <c r="I4" s="100"/>
    </row>
    <row r="5" spans="1:9" ht="15.5" x14ac:dyDescent="0.3">
      <c r="A5" s="103" t="s">
        <v>51</v>
      </c>
      <c r="B5" s="103"/>
      <c r="C5" s="103"/>
      <c r="D5" s="104" t="s">
        <v>16</v>
      </c>
      <c r="E5" s="104"/>
      <c r="F5" s="104"/>
      <c r="G5" s="104"/>
      <c r="H5" s="104"/>
      <c r="I5" s="104"/>
    </row>
    <row r="6" spans="1:9" ht="15.5" x14ac:dyDescent="0.3">
      <c r="A6" s="96" t="s">
        <v>52</v>
      </c>
      <c r="B6" s="97"/>
      <c r="C6" s="97"/>
      <c r="D6" s="116"/>
      <c r="E6" s="116"/>
      <c r="F6" s="116"/>
      <c r="G6" s="116"/>
      <c r="H6" s="117"/>
      <c r="I6" s="38"/>
    </row>
    <row r="7" spans="1:9" ht="15.5" x14ac:dyDescent="0.3">
      <c r="A7" s="96" t="s">
        <v>53</v>
      </c>
      <c r="B7" s="97"/>
      <c r="C7" s="97"/>
      <c r="D7" s="116"/>
      <c r="E7" s="116"/>
      <c r="F7" s="116"/>
      <c r="G7" s="116"/>
      <c r="H7" s="117"/>
      <c r="I7" s="38"/>
    </row>
    <row r="8" spans="1:9" ht="15.5" x14ac:dyDescent="0.3">
      <c r="A8" s="96" t="s">
        <v>54</v>
      </c>
      <c r="B8" s="97"/>
      <c r="C8" s="97"/>
      <c r="D8" s="116"/>
      <c r="E8" s="116"/>
      <c r="F8" s="116"/>
      <c r="G8" s="116"/>
      <c r="H8" s="117"/>
      <c r="I8" s="38"/>
    </row>
    <row r="9" spans="1:9" ht="15.5" x14ac:dyDescent="0.3">
      <c r="A9" s="96" t="s">
        <v>55</v>
      </c>
      <c r="B9" s="97"/>
      <c r="C9" s="97"/>
      <c r="D9" s="116"/>
      <c r="E9" s="116"/>
      <c r="F9" s="116"/>
      <c r="G9" s="116"/>
      <c r="H9" s="117"/>
      <c r="I9" s="39">
        <v>0</v>
      </c>
    </row>
    <row r="10" spans="1:9" ht="15.5" x14ac:dyDescent="0.3">
      <c r="A10" s="96" t="s">
        <v>56</v>
      </c>
      <c r="B10" s="97"/>
      <c r="C10" s="97"/>
      <c r="D10" s="116"/>
      <c r="E10" s="116"/>
      <c r="F10" s="116"/>
      <c r="G10" s="116"/>
      <c r="H10" s="117"/>
      <c r="I10" s="39">
        <v>0</v>
      </c>
    </row>
    <row r="11" spans="1:9" ht="15.5" x14ac:dyDescent="0.3">
      <c r="A11" s="100" t="s">
        <v>57</v>
      </c>
      <c r="B11" s="100"/>
      <c r="C11" s="100"/>
      <c r="D11" s="100"/>
      <c r="E11" s="100"/>
      <c r="F11" s="100"/>
      <c r="G11" s="100"/>
      <c r="H11" s="100"/>
      <c r="I11" s="100"/>
    </row>
    <row r="12" spans="1:9" ht="15.5" x14ac:dyDescent="0.3">
      <c r="A12" s="103" t="s">
        <v>58</v>
      </c>
      <c r="B12" s="105"/>
      <c r="C12" s="105"/>
      <c r="D12" s="105"/>
      <c r="E12" s="112" t="s">
        <v>59</v>
      </c>
      <c r="F12" s="114"/>
      <c r="G12" s="114"/>
      <c r="H12" s="114"/>
      <c r="I12" s="41" t="s">
        <v>115</v>
      </c>
    </row>
    <row r="13" spans="1:9" ht="48" customHeight="1" x14ac:dyDescent="0.3">
      <c r="A13" s="108" t="s">
        <v>96</v>
      </c>
      <c r="B13" s="108"/>
      <c r="C13" s="108"/>
      <c r="D13" s="108"/>
      <c r="E13" s="110"/>
      <c r="F13" s="110"/>
      <c r="G13" s="110"/>
      <c r="H13" s="105"/>
      <c r="I13" s="66">
        <v>0</v>
      </c>
    </row>
    <row r="14" spans="1:9" ht="15.5" x14ac:dyDescent="0.3">
      <c r="A14" s="100" t="s">
        <v>61</v>
      </c>
      <c r="B14" s="100"/>
      <c r="C14" s="100"/>
      <c r="D14" s="100"/>
      <c r="E14" s="100"/>
      <c r="F14" s="100"/>
      <c r="G14" s="100"/>
      <c r="H14" s="100"/>
      <c r="I14" s="100"/>
    </row>
    <row r="15" spans="1:9" s="37" customFormat="1" ht="15.5" x14ac:dyDescent="0.3">
      <c r="A15" s="107" t="s">
        <v>62</v>
      </c>
      <c r="B15" s="107"/>
      <c r="C15" s="107"/>
      <c r="D15" s="107"/>
      <c r="E15" s="107"/>
      <c r="F15" s="107"/>
      <c r="G15" s="107"/>
      <c r="H15" s="107"/>
      <c r="I15" s="107"/>
    </row>
    <row r="16" spans="1:9" s="37" customFormat="1" ht="16" customHeight="1" x14ac:dyDescent="0.3">
      <c r="A16" s="107"/>
      <c r="B16" s="107"/>
      <c r="C16" s="107"/>
      <c r="D16" s="107"/>
      <c r="E16" s="107"/>
      <c r="F16" s="107"/>
      <c r="G16" s="107"/>
      <c r="H16" s="107"/>
      <c r="I16" s="107"/>
    </row>
    <row r="17" spans="1:9" s="43" customFormat="1" ht="15.5" x14ac:dyDescent="0.3">
      <c r="A17" s="36" t="s">
        <v>63</v>
      </c>
      <c r="B17" s="100" t="s">
        <v>64</v>
      </c>
      <c r="C17" s="100"/>
      <c r="D17" s="100"/>
      <c r="E17" s="100" t="s">
        <v>65</v>
      </c>
      <c r="F17" s="100"/>
      <c r="G17" s="100"/>
      <c r="H17" s="100"/>
      <c r="I17" s="100"/>
    </row>
    <row r="18" spans="1:9" s="37" customFormat="1" ht="15.5" x14ac:dyDescent="0.3">
      <c r="A18" s="40">
        <v>1</v>
      </c>
      <c r="B18" s="105" t="s">
        <v>66</v>
      </c>
      <c r="C18" s="105"/>
      <c r="D18" s="105"/>
      <c r="E18" s="110"/>
      <c r="F18" s="110"/>
      <c r="G18" s="110"/>
      <c r="H18" s="110"/>
      <c r="I18" s="110"/>
    </row>
    <row r="19" spans="1:9" s="37" customFormat="1" ht="15.5" x14ac:dyDescent="0.3">
      <c r="A19" s="40">
        <v>2</v>
      </c>
      <c r="B19" s="105" t="s">
        <v>67</v>
      </c>
      <c r="C19" s="105"/>
      <c r="D19" s="105"/>
      <c r="E19" s="110"/>
      <c r="F19" s="110"/>
      <c r="G19" s="110"/>
      <c r="H19" s="110"/>
      <c r="I19" s="110"/>
    </row>
    <row r="20" spans="1:9" s="37" customFormat="1" ht="15.5" x14ac:dyDescent="0.3">
      <c r="A20" s="40">
        <v>3</v>
      </c>
      <c r="B20" s="105" t="s">
        <v>68</v>
      </c>
      <c r="C20" s="105"/>
      <c r="D20" s="105"/>
      <c r="E20" s="110"/>
      <c r="F20" s="110"/>
      <c r="G20" s="110"/>
      <c r="H20" s="110"/>
      <c r="I20" s="110"/>
    </row>
    <row r="21" spans="1:9" s="37" customFormat="1" ht="15.5" x14ac:dyDescent="0.3">
      <c r="A21" s="40">
        <v>4</v>
      </c>
      <c r="B21" s="105" t="s">
        <v>69</v>
      </c>
      <c r="C21" s="105"/>
      <c r="D21" s="105"/>
      <c r="E21" s="110"/>
      <c r="F21" s="110"/>
      <c r="G21" s="110"/>
      <c r="H21" s="110"/>
      <c r="I21" s="110"/>
    </row>
    <row r="22" spans="1:9" s="37" customFormat="1" ht="15.5" x14ac:dyDescent="0.3">
      <c r="A22" s="40">
        <v>5</v>
      </c>
      <c r="B22" s="105" t="s">
        <v>70</v>
      </c>
      <c r="C22" s="105"/>
      <c r="D22" s="105"/>
      <c r="E22" s="110"/>
      <c r="F22" s="110"/>
      <c r="G22" s="110"/>
      <c r="H22" s="110"/>
      <c r="I22" s="110"/>
    </row>
    <row r="23" spans="1:9" s="37" customFormat="1" ht="15.5" x14ac:dyDescent="0.3">
      <c r="A23" s="40">
        <v>6</v>
      </c>
      <c r="B23" s="105" t="s">
        <v>71</v>
      </c>
      <c r="C23" s="105"/>
      <c r="D23" s="105"/>
      <c r="E23" s="110"/>
      <c r="F23" s="110"/>
      <c r="G23" s="110"/>
      <c r="H23" s="110"/>
      <c r="I23" s="110"/>
    </row>
    <row r="24" spans="1:9" s="37" customFormat="1" ht="15.5" x14ac:dyDescent="0.3">
      <c r="A24" s="40">
        <v>7</v>
      </c>
      <c r="B24" s="105" t="s">
        <v>72</v>
      </c>
      <c r="C24" s="105"/>
      <c r="D24" s="105"/>
      <c r="E24" s="110"/>
      <c r="F24" s="110"/>
      <c r="G24" s="110"/>
      <c r="H24" s="110"/>
      <c r="I24" s="110"/>
    </row>
    <row r="25" spans="1:9" s="37" customFormat="1" ht="15.5" x14ac:dyDescent="0.3">
      <c r="A25" s="40">
        <v>8</v>
      </c>
      <c r="B25" s="105" t="s">
        <v>73</v>
      </c>
      <c r="C25" s="105"/>
      <c r="D25" s="105"/>
      <c r="E25" s="110"/>
      <c r="F25" s="110"/>
      <c r="G25" s="110"/>
      <c r="H25" s="110"/>
      <c r="I25" s="110"/>
    </row>
    <row r="26" spans="1:9" s="37" customFormat="1" ht="15.5" x14ac:dyDescent="0.3">
      <c r="A26" s="40">
        <v>9</v>
      </c>
      <c r="B26" s="105" t="s">
        <v>74</v>
      </c>
      <c r="C26" s="105"/>
      <c r="D26" s="105"/>
      <c r="E26" s="110"/>
      <c r="F26" s="110"/>
      <c r="G26" s="110"/>
      <c r="H26" s="110"/>
      <c r="I26" s="110"/>
    </row>
    <row r="27" spans="1:9" s="37" customFormat="1" ht="15.5" x14ac:dyDescent="0.3">
      <c r="A27" s="40">
        <v>10</v>
      </c>
      <c r="B27" s="105" t="s">
        <v>75</v>
      </c>
      <c r="C27" s="105"/>
      <c r="D27" s="105"/>
      <c r="E27" s="110"/>
      <c r="F27" s="110"/>
      <c r="G27" s="110"/>
      <c r="H27" s="110"/>
      <c r="I27" s="110"/>
    </row>
    <row r="28" spans="1:9" s="37" customFormat="1" ht="15.5" x14ac:dyDescent="0.3">
      <c r="A28" s="40">
        <v>11</v>
      </c>
      <c r="B28" s="105" t="s">
        <v>76</v>
      </c>
      <c r="C28" s="105"/>
      <c r="D28" s="105"/>
      <c r="E28" s="110"/>
      <c r="F28" s="110"/>
      <c r="G28" s="110"/>
      <c r="H28" s="110"/>
      <c r="I28" s="110"/>
    </row>
    <row r="29" spans="1:9" s="37" customFormat="1" ht="15.5" x14ac:dyDescent="0.3">
      <c r="A29" s="40">
        <v>12</v>
      </c>
      <c r="B29" s="105" t="s">
        <v>77</v>
      </c>
      <c r="C29" s="105"/>
      <c r="D29" s="105"/>
      <c r="E29" s="110"/>
      <c r="F29" s="110"/>
      <c r="G29" s="110"/>
      <c r="H29" s="110"/>
      <c r="I29" s="110"/>
    </row>
    <row r="30" spans="1:9" s="37" customFormat="1" ht="15.5" x14ac:dyDescent="0.3">
      <c r="A30" s="40">
        <v>13</v>
      </c>
      <c r="B30" s="105" t="s">
        <v>78</v>
      </c>
      <c r="C30" s="105"/>
      <c r="D30" s="105"/>
      <c r="E30" s="110"/>
      <c r="F30" s="110"/>
      <c r="G30" s="110"/>
      <c r="H30" s="110"/>
      <c r="I30" s="110"/>
    </row>
    <row r="31" spans="1:9" s="37" customFormat="1" ht="15.5" x14ac:dyDescent="0.3">
      <c r="A31" s="40">
        <v>14</v>
      </c>
      <c r="B31" s="105" t="s">
        <v>79</v>
      </c>
      <c r="C31" s="105"/>
      <c r="D31" s="105"/>
      <c r="E31" s="110"/>
      <c r="F31" s="110"/>
      <c r="G31" s="110"/>
      <c r="H31" s="110"/>
      <c r="I31" s="110"/>
    </row>
    <row r="32" spans="1:9" s="37" customFormat="1" ht="15.5" x14ac:dyDescent="0.3">
      <c r="A32" s="40">
        <v>15</v>
      </c>
      <c r="B32" s="105" t="s">
        <v>80</v>
      </c>
      <c r="C32" s="105"/>
      <c r="D32" s="105"/>
      <c r="E32" s="110"/>
      <c r="F32" s="110"/>
      <c r="G32" s="110"/>
      <c r="H32" s="110"/>
      <c r="I32" s="110"/>
    </row>
    <row r="33" spans="1:9" s="37" customFormat="1" ht="15.5" x14ac:dyDescent="0.3">
      <c r="A33" s="40">
        <v>16</v>
      </c>
      <c r="B33" s="105" t="s">
        <v>81</v>
      </c>
      <c r="C33" s="105"/>
      <c r="D33" s="105"/>
      <c r="E33" s="110"/>
      <c r="F33" s="110"/>
      <c r="G33" s="110"/>
      <c r="H33" s="110"/>
      <c r="I33" s="110"/>
    </row>
    <row r="34" spans="1:9" s="37" customFormat="1" ht="15.5" x14ac:dyDescent="0.3">
      <c r="A34" s="40">
        <v>17</v>
      </c>
      <c r="B34" s="105" t="s">
        <v>82</v>
      </c>
      <c r="C34" s="105"/>
      <c r="D34" s="105"/>
      <c r="E34" s="110"/>
      <c r="F34" s="110"/>
      <c r="G34" s="110"/>
      <c r="H34" s="110"/>
      <c r="I34" s="110"/>
    </row>
    <row r="35" spans="1:9" s="37" customFormat="1" ht="15.5" x14ac:dyDescent="0.3">
      <c r="A35" s="40">
        <v>18</v>
      </c>
      <c r="B35" s="105" t="s">
        <v>83</v>
      </c>
      <c r="C35" s="105"/>
      <c r="D35" s="105"/>
      <c r="E35" s="110"/>
      <c r="F35" s="110"/>
      <c r="G35" s="110"/>
      <c r="H35" s="110"/>
      <c r="I35" s="110"/>
    </row>
    <row r="36" spans="1:9" ht="7.5" customHeight="1" x14ac:dyDescent="0.3">
      <c r="A36" s="37"/>
      <c r="B36" s="37"/>
      <c r="C36" s="37"/>
      <c r="D36" s="37"/>
      <c r="E36" s="37"/>
      <c r="F36" s="37"/>
      <c r="G36" s="37"/>
      <c r="H36" s="37"/>
      <c r="I36" s="37"/>
    </row>
    <row r="37" spans="1:9" ht="15.5" x14ac:dyDescent="0.3">
      <c r="A37" s="101" t="s">
        <v>84</v>
      </c>
      <c r="B37" s="101"/>
      <c r="C37" s="101"/>
      <c r="D37" s="101"/>
      <c r="E37" s="101"/>
      <c r="F37" s="101"/>
      <c r="G37" s="101"/>
      <c r="H37" s="101"/>
      <c r="I37" s="44">
        <f>SUM(I13)</f>
        <v>0</v>
      </c>
    </row>
    <row r="38" spans="1:9" ht="15.5" x14ac:dyDescent="0.3">
      <c r="A38" s="37"/>
      <c r="B38" s="37"/>
      <c r="C38" s="37"/>
      <c r="D38" s="37"/>
      <c r="E38" s="37"/>
      <c r="F38" s="37"/>
      <c r="G38" s="37"/>
      <c r="H38" s="37"/>
      <c r="I38" s="37"/>
    </row>
    <row r="39" spans="1:9" ht="15.5" x14ac:dyDescent="0.3">
      <c r="A39" s="37"/>
      <c r="B39" s="37"/>
      <c r="C39" s="37"/>
      <c r="D39" s="37"/>
      <c r="E39" s="37"/>
      <c r="F39" s="37"/>
      <c r="G39" s="37"/>
      <c r="H39" s="37"/>
      <c r="I39" s="37"/>
    </row>
  </sheetData>
  <mergeCells count="56">
    <mergeCell ref="A37:H37"/>
    <mergeCell ref="B33:D33"/>
    <mergeCell ref="E33:I33"/>
    <mergeCell ref="B34:D34"/>
    <mergeCell ref="E34:I34"/>
    <mergeCell ref="B35:D35"/>
    <mergeCell ref="E35:I35"/>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B3957E94-DFD1-4D36-925D-A87DB321B178}">
          <x14:formula1>
            <xm:f>Data!$E$2:$E$5</xm:f>
          </x14:formula1>
          <xm:sqref>I8</xm:sqref>
        </x14:dataValidation>
        <x14:dataValidation type="list" allowBlank="1" showInputMessage="1" showErrorMessage="1" promptTitle="Fuel Option" prompt="Use dropdown to select option" xr:uid="{5513E8C9-A244-47A7-80C0-88C511A1A907}">
          <x14:formula1>
            <xm:f>Data!$C$2:$C$8</xm:f>
          </x14:formula1>
          <xm:sqref>I7</xm:sqref>
        </x14:dataValidation>
        <x14:dataValidation type="list" allowBlank="1" showInputMessage="1" showErrorMessage="1" promptTitle="FTA Option" prompt="Use dropdown to select option" xr:uid="{B95704F0-5AFF-4BF7-BFE4-491CB8966A02}">
          <x14:formula1>
            <xm:f>Data!$A$2:$A$3</xm:f>
          </x14:formula1>
          <xm:sqref>I6</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161CE-0DDD-4951-A631-A30DDDF6B0CB}">
  <dimension ref="A1:I38"/>
  <sheetViews>
    <sheetView topLeftCell="A9" workbookViewId="0">
      <selection activeCell="I12" sqref="I12"/>
    </sheetView>
  </sheetViews>
  <sheetFormatPr defaultColWidth="8.796875" defaultRowHeight="13" x14ac:dyDescent="0.3"/>
  <cols>
    <col min="1" max="2" width="8.796875" style="35"/>
    <col min="3" max="3" width="18" style="35" customWidth="1"/>
    <col min="4" max="4" width="16.296875" style="35" customWidth="1"/>
    <col min="5" max="8" width="8.796875" style="35"/>
    <col min="9" max="9" width="17" style="35" customWidth="1"/>
    <col min="10" max="16384" width="8.796875" style="35"/>
  </cols>
  <sheetData>
    <row r="1" spans="1:9" ht="15.5" x14ac:dyDescent="0.3">
      <c r="A1" s="100" t="s">
        <v>47</v>
      </c>
      <c r="B1" s="100"/>
      <c r="C1" s="100"/>
      <c r="D1" s="100"/>
      <c r="E1" s="100"/>
      <c r="F1" s="100"/>
      <c r="G1" s="100"/>
      <c r="H1" s="100"/>
      <c r="I1" s="100"/>
    </row>
    <row r="2" spans="1:9" ht="30.65" customHeight="1" x14ac:dyDescent="0.3">
      <c r="A2" s="115" t="s">
        <v>97</v>
      </c>
      <c r="B2" s="115"/>
      <c r="C2" s="115"/>
      <c r="D2" s="115"/>
      <c r="E2" s="115"/>
      <c r="F2" s="115"/>
      <c r="G2" s="115"/>
      <c r="H2" s="115"/>
      <c r="I2" s="115"/>
    </row>
    <row r="3" spans="1:9" ht="15.5" x14ac:dyDescent="0.3">
      <c r="A3" s="37" t="s">
        <v>49</v>
      </c>
      <c r="B3" s="37"/>
      <c r="C3" s="37"/>
      <c r="D3" s="37"/>
      <c r="E3" s="37"/>
      <c r="F3" s="37"/>
      <c r="G3" s="37"/>
      <c r="H3" s="37"/>
      <c r="I3" s="37"/>
    </row>
    <row r="4" spans="1:9" ht="15.5" x14ac:dyDescent="0.3">
      <c r="A4" s="100" t="s">
        <v>50</v>
      </c>
      <c r="B4" s="100"/>
      <c r="C4" s="100"/>
      <c r="D4" s="100"/>
      <c r="E4" s="100"/>
      <c r="F4" s="100"/>
      <c r="G4" s="100"/>
      <c r="H4" s="100"/>
      <c r="I4" s="100"/>
    </row>
    <row r="5" spans="1:9" ht="15.5" x14ac:dyDescent="0.3">
      <c r="A5" s="103" t="s">
        <v>51</v>
      </c>
      <c r="B5" s="103"/>
      <c r="C5" s="103"/>
      <c r="D5" s="104" t="s">
        <v>16</v>
      </c>
      <c r="E5" s="104"/>
      <c r="F5" s="104"/>
      <c r="G5" s="104"/>
      <c r="H5" s="104"/>
      <c r="I5" s="104"/>
    </row>
    <row r="6" spans="1:9" ht="15.5" x14ac:dyDescent="0.3">
      <c r="A6" s="96" t="s">
        <v>52</v>
      </c>
      <c r="B6" s="97"/>
      <c r="C6" s="97"/>
      <c r="D6" s="116"/>
      <c r="E6" s="116"/>
      <c r="F6" s="116"/>
      <c r="G6" s="116"/>
      <c r="H6" s="117"/>
      <c r="I6" s="38"/>
    </row>
    <row r="7" spans="1:9" ht="15.5" x14ac:dyDescent="0.3">
      <c r="A7" s="96" t="s">
        <v>53</v>
      </c>
      <c r="B7" s="97"/>
      <c r="C7" s="97"/>
      <c r="D7" s="116"/>
      <c r="E7" s="116"/>
      <c r="F7" s="116"/>
      <c r="G7" s="116"/>
      <c r="H7" s="117"/>
      <c r="I7" s="38"/>
    </row>
    <row r="8" spans="1:9" ht="15.5" x14ac:dyDescent="0.3">
      <c r="A8" s="96" t="s">
        <v>54</v>
      </c>
      <c r="B8" s="97"/>
      <c r="C8" s="97"/>
      <c r="D8" s="116"/>
      <c r="E8" s="116"/>
      <c r="F8" s="116"/>
      <c r="G8" s="116"/>
      <c r="H8" s="117"/>
      <c r="I8" s="38"/>
    </row>
    <row r="9" spans="1:9" ht="15.5" x14ac:dyDescent="0.3">
      <c r="A9" s="96" t="s">
        <v>55</v>
      </c>
      <c r="B9" s="97"/>
      <c r="C9" s="97"/>
      <c r="D9" s="116"/>
      <c r="E9" s="116"/>
      <c r="F9" s="116"/>
      <c r="G9" s="116"/>
      <c r="H9" s="117"/>
      <c r="I9" s="39">
        <v>0</v>
      </c>
    </row>
    <row r="10" spans="1:9" ht="15.5" x14ac:dyDescent="0.3">
      <c r="A10" s="96" t="s">
        <v>56</v>
      </c>
      <c r="B10" s="97"/>
      <c r="C10" s="97"/>
      <c r="D10" s="116"/>
      <c r="E10" s="116"/>
      <c r="F10" s="116"/>
      <c r="G10" s="116"/>
      <c r="H10" s="117"/>
      <c r="I10" s="39">
        <v>0</v>
      </c>
    </row>
    <row r="11" spans="1:9" ht="15.5" x14ac:dyDescent="0.3">
      <c r="A11" s="100" t="s">
        <v>57</v>
      </c>
      <c r="B11" s="100"/>
      <c r="C11" s="100"/>
      <c r="D11" s="100"/>
      <c r="E11" s="100"/>
      <c r="F11" s="100"/>
      <c r="G11" s="100"/>
      <c r="H11" s="100"/>
      <c r="I11" s="100"/>
    </row>
    <row r="12" spans="1:9" ht="15.5" x14ac:dyDescent="0.3">
      <c r="A12" s="103" t="s">
        <v>58</v>
      </c>
      <c r="B12" s="105"/>
      <c r="C12" s="105"/>
      <c r="D12" s="105"/>
      <c r="E12" s="112" t="s">
        <v>59</v>
      </c>
      <c r="F12" s="114"/>
      <c r="G12" s="114"/>
      <c r="H12" s="114"/>
      <c r="I12" s="41" t="s">
        <v>115</v>
      </c>
    </row>
    <row r="13" spans="1:9" ht="48.65" customHeight="1" x14ac:dyDescent="0.3">
      <c r="A13" s="108" t="s">
        <v>98</v>
      </c>
      <c r="B13" s="108"/>
      <c r="C13" s="108"/>
      <c r="D13" s="108"/>
      <c r="E13" s="110"/>
      <c r="F13" s="110"/>
      <c r="G13" s="110"/>
      <c r="H13" s="105"/>
      <c r="I13" s="66">
        <v>0</v>
      </c>
    </row>
    <row r="14" spans="1:9" ht="15.5" x14ac:dyDescent="0.3">
      <c r="A14" s="100" t="s">
        <v>61</v>
      </c>
      <c r="B14" s="100"/>
      <c r="C14" s="100"/>
      <c r="D14" s="100"/>
      <c r="E14" s="100"/>
      <c r="F14" s="100"/>
      <c r="G14" s="100"/>
      <c r="H14" s="100"/>
      <c r="I14" s="100"/>
    </row>
    <row r="15" spans="1:9" s="37" customFormat="1" ht="15.5" x14ac:dyDescent="0.3">
      <c r="A15" s="107" t="s">
        <v>62</v>
      </c>
      <c r="B15" s="107"/>
      <c r="C15" s="107"/>
      <c r="D15" s="107"/>
      <c r="E15" s="107"/>
      <c r="F15" s="107"/>
      <c r="G15" s="107"/>
      <c r="H15" s="107"/>
      <c r="I15" s="107"/>
    </row>
    <row r="16" spans="1:9" s="37" customFormat="1" ht="16" customHeight="1" x14ac:dyDescent="0.3">
      <c r="A16" s="107"/>
      <c r="B16" s="107"/>
      <c r="C16" s="107"/>
      <c r="D16" s="107"/>
      <c r="E16" s="107"/>
      <c r="F16" s="107"/>
      <c r="G16" s="107"/>
      <c r="H16" s="107"/>
      <c r="I16" s="107"/>
    </row>
    <row r="17" spans="1:9" s="43" customFormat="1" ht="15.5" x14ac:dyDescent="0.3">
      <c r="A17" s="36" t="s">
        <v>63</v>
      </c>
      <c r="B17" s="100" t="s">
        <v>64</v>
      </c>
      <c r="C17" s="100"/>
      <c r="D17" s="100"/>
      <c r="E17" s="100" t="s">
        <v>65</v>
      </c>
      <c r="F17" s="100"/>
      <c r="G17" s="100"/>
      <c r="H17" s="100"/>
      <c r="I17" s="100"/>
    </row>
    <row r="18" spans="1:9" s="37" customFormat="1" ht="15.5" x14ac:dyDescent="0.3">
      <c r="A18" s="40">
        <v>1</v>
      </c>
      <c r="B18" s="105" t="s">
        <v>66</v>
      </c>
      <c r="C18" s="105"/>
      <c r="D18" s="105"/>
      <c r="E18" s="110"/>
      <c r="F18" s="110"/>
      <c r="G18" s="110"/>
      <c r="H18" s="110"/>
      <c r="I18" s="110"/>
    </row>
    <row r="19" spans="1:9" s="37" customFormat="1" ht="15.5" x14ac:dyDescent="0.3">
      <c r="A19" s="40">
        <v>2</v>
      </c>
      <c r="B19" s="105" t="s">
        <v>67</v>
      </c>
      <c r="C19" s="105"/>
      <c r="D19" s="105"/>
      <c r="E19" s="110"/>
      <c r="F19" s="110"/>
      <c r="G19" s="110"/>
      <c r="H19" s="110"/>
      <c r="I19" s="110"/>
    </row>
    <row r="20" spans="1:9" s="37" customFormat="1" ht="15.5" x14ac:dyDescent="0.3">
      <c r="A20" s="40">
        <v>3</v>
      </c>
      <c r="B20" s="105" t="s">
        <v>68</v>
      </c>
      <c r="C20" s="105"/>
      <c r="D20" s="105"/>
      <c r="E20" s="110"/>
      <c r="F20" s="110"/>
      <c r="G20" s="110"/>
      <c r="H20" s="110"/>
      <c r="I20" s="110"/>
    </row>
    <row r="21" spans="1:9" s="37" customFormat="1" ht="15.5" x14ac:dyDescent="0.3">
      <c r="A21" s="40">
        <v>4</v>
      </c>
      <c r="B21" s="105" t="s">
        <v>69</v>
      </c>
      <c r="C21" s="105"/>
      <c r="D21" s="105"/>
      <c r="E21" s="110"/>
      <c r="F21" s="110"/>
      <c r="G21" s="110"/>
      <c r="H21" s="110"/>
      <c r="I21" s="110"/>
    </row>
    <row r="22" spans="1:9" s="37" customFormat="1" ht="15.5" x14ac:dyDescent="0.3">
      <c r="A22" s="40">
        <v>5</v>
      </c>
      <c r="B22" s="105" t="s">
        <v>70</v>
      </c>
      <c r="C22" s="105"/>
      <c r="D22" s="105"/>
      <c r="E22" s="110"/>
      <c r="F22" s="110"/>
      <c r="G22" s="110"/>
      <c r="H22" s="110"/>
      <c r="I22" s="110"/>
    </row>
    <row r="23" spans="1:9" s="37" customFormat="1" ht="15.5" x14ac:dyDescent="0.3">
      <c r="A23" s="40">
        <v>6</v>
      </c>
      <c r="B23" s="105" t="s">
        <v>71</v>
      </c>
      <c r="C23" s="105"/>
      <c r="D23" s="105"/>
      <c r="E23" s="110"/>
      <c r="F23" s="110"/>
      <c r="G23" s="110"/>
      <c r="H23" s="110"/>
      <c r="I23" s="110"/>
    </row>
    <row r="24" spans="1:9" s="37" customFormat="1" ht="15.5" x14ac:dyDescent="0.3">
      <c r="A24" s="40">
        <v>7</v>
      </c>
      <c r="B24" s="105" t="s">
        <v>72</v>
      </c>
      <c r="C24" s="105"/>
      <c r="D24" s="105"/>
      <c r="E24" s="110"/>
      <c r="F24" s="110"/>
      <c r="G24" s="110"/>
      <c r="H24" s="110"/>
      <c r="I24" s="110"/>
    </row>
    <row r="25" spans="1:9" s="37" customFormat="1" ht="15.5" x14ac:dyDescent="0.3">
      <c r="A25" s="40">
        <v>8</v>
      </c>
      <c r="B25" s="105" t="s">
        <v>73</v>
      </c>
      <c r="C25" s="105"/>
      <c r="D25" s="105"/>
      <c r="E25" s="110"/>
      <c r="F25" s="110"/>
      <c r="G25" s="110"/>
      <c r="H25" s="110"/>
      <c r="I25" s="110"/>
    </row>
    <row r="26" spans="1:9" s="37" customFormat="1" ht="15.5" x14ac:dyDescent="0.3">
      <c r="A26" s="40">
        <v>9</v>
      </c>
      <c r="B26" s="105" t="s">
        <v>74</v>
      </c>
      <c r="C26" s="105"/>
      <c r="D26" s="105"/>
      <c r="E26" s="110"/>
      <c r="F26" s="110"/>
      <c r="G26" s="110"/>
      <c r="H26" s="110"/>
      <c r="I26" s="110"/>
    </row>
    <row r="27" spans="1:9" s="37" customFormat="1" ht="15.5" x14ac:dyDescent="0.3">
      <c r="A27" s="40">
        <v>10</v>
      </c>
      <c r="B27" s="105" t="s">
        <v>75</v>
      </c>
      <c r="C27" s="105"/>
      <c r="D27" s="105"/>
      <c r="E27" s="110"/>
      <c r="F27" s="110"/>
      <c r="G27" s="110"/>
      <c r="H27" s="110"/>
      <c r="I27" s="110"/>
    </row>
    <row r="28" spans="1:9" s="37" customFormat="1" ht="15.5" x14ac:dyDescent="0.3">
      <c r="A28" s="40">
        <v>11</v>
      </c>
      <c r="B28" s="105" t="s">
        <v>76</v>
      </c>
      <c r="C28" s="105"/>
      <c r="D28" s="105"/>
      <c r="E28" s="110"/>
      <c r="F28" s="110"/>
      <c r="G28" s="110"/>
      <c r="H28" s="110"/>
      <c r="I28" s="110"/>
    </row>
    <row r="29" spans="1:9" s="37" customFormat="1" ht="15.5" x14ac:dyDescent="0.3">
      <c r="A29" s="40">
        <v>12</v>
      </c>
      <c r="B29" s="105" t="s">
        <v>77</v>
      </c>
      <c r="C29" s="105"/>
      <c r="D29" s="105"/>
      <c r="E29" s="110"/>
      <c r="F29" s="110"/>
      <c r="G29" s="110"/>
      <c r="H29" s="110"/>
      <c r="I29" s="110"/>
    </row>
    <row r="30" spans="1:9" s="37" customFormat="1" ht="15.5" x14ac:dyDescent="0.3">
      <c r="A30" s="40">
        <v>13</v>
      </c>
      <c r="B30" s="105" t="s">
        <v>78</v>
      </c>
      <c r="C30" s="105"/>
      <c r="D30" s="105"/>
      <c r="E30" s="110"/>
      <c r="F30" s="110"/>
      <c r="G30" s="110"/>
      <c r="H30" s="110"/>
      <c r="I30" s="110"/>
    </row>
    <row r="31" spans="1:9" s="37" customFormat="1" ht="15.5" x14ac:dyDescent="0.3">
      <c r="A31" s="40">
        <v>14</v>
      </c>
      <c r="B31" s="105" t="s">
        <v>79</v>
      </c>
      <c r="C31" s="105"/>
      <c r="D31" s="105"/>
      <c r="E31" s="110"/>
      <c r="F31" s="110"/>
      <c r="G31" s="110"/>
      <c r="H31" s="110"/>
      <c r="I31" s="110"/>
    </row>
    <row r="32" spans="1:9" s="37" customFormat="1" ht="15.5" x14ac:dyDescent="0.3">
      <c r="A32" s="40">
        <v>15</v>
      </c>
      <c r="B32" s="105" t="s">
        <v>80</v>
      </c>
      <c r="C32" s="105"/>
      <c r="D32" s="105"/>
      <c r="E32" s="110"/>
      <c r="F32" s="110"/>
      <c r="G32" s="110"/>
      <c r="H32" s="110"/>
      <c r="I32" s="110"/>
    </row>
    <row r="33" spans="1:9" s="37" customFormat="1" ht="15.5" x14ac:dyDescent="0.3">
      <c r="A33" s="40">
        <v>16</v>
      </c>
      <c r="B33" s="105" t="s">
        <v>81</v>
      </c>
      <c r="C33" s="105"/>
      <c r="D33" s="105"/>
      <c r="E33" s="110"/>
      <c r="F33" s="110"/>
      <c r="G33" s="110"/>
      <c r="H33" s="110"/>
      <c r="I33" s="110"/>
    </row>
    <row r="34" spans="1:9" s="37" customFormat="1" ht="15.5" x14ac:dyDescent="0.3">
      <c r="A34" s="40">
        <v>17</v>
      </c>
      <c r="B34" s="105" t="s">
        <v>82</v>
      </c>
      <c r="C34" s="105"/>
      <c r="D34" s="105"/>
      <c r="E34" s="110"/>
      <c r="F34" s="110"/>
      <c r="G34" s="110"/>
      <c r="H34" s="110"/>
      <c r="I34" s="110"/>
    </row>
    <row r="35" spans="1:9" s="37" customFormat="1" ht="15.5" x14ac:dyDescent="0.3">
      <c r="A35" s="40">
        <v>18</v>
      </c>
      <c r="B35" s="105" t="s">
        <v>83</v>
      </c>
      <c r="C35" s="105"/>
      <c r="D35" s="105"/>
      <c r="E35" s="110"/>
      <c r="F35" s="110"/>
      <c r="G35" s="110"/>
      <c r="H35" s="110"/>
      <c r="I35" s="110"/>
    </row>
    <row r="36" spans="1:9" ht="7.5" customHeight="1" x14ac:dyDescent="0.3">
      <c r="A36" s="37"/>
      <c r="B36" s="37"/>
      <c r="C36" s="37"/>
      <c r="D36" s="37"/>
      <c r="E36" s="37"/>
      <c r="F36" s="37"/>
      <c r="G36" s="37"/>
      <c r="H36" s="37"/>
      <c r="I36" s="37"/>
    </row>
    <row r="37" spans="1:9" ht="15.5" x14ac:dyDescent="0.3">
      <c r="A37" s="101" t="s">
        <v>84</v>
      </c>
      <c r="B37" s="101"/>
      <c r="C37" s="101"/>
      <c r="D37" s="101"/>
      <c r="E37" s="101"/>
      <c r="F37" s="101"/>
      <c r="G37" s="101"/>
      <c r="H37" s="101"/>
      <c r="I37" s="44">
        <f>SUM(I13)</f>
        <v>0</v>
      </c>
    </row>
    <row r="38" spans="1:9" ht="15.5" x14ac:dyDescent="0.3">
      <c r="A38" s="37"/>
      <c r="B38" s="37"/>
      <c r="C38" s="37"/>
      <c r="D38" s="37"/>
      <c r="E38" s="37"/>
      <c r="F38" s="37"/>
      <c r="G38" s="37"/>
      <c r="H38" s="37"/>
      <c r="I38" s="37"/>
    </row>
  </sheetData>
  <mergeCells count="56">
    <mergeCell ref="A37:H37"/>
    <mergeCell ref="B33:D33"/>
    <mergeCell ref="E33:I33"/>
    <mergeCell ref="B34:D34"/>
    <mergeCell ref="E34:I34"/>
    <mergeCell ref="B35:D35"/>
    <mergeCell ref="E35:I35"/>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02DEB293-6F0B-45FE-946C-FF882252D21B}">
          <x14:formula1>
            <xm:f>Data!$E$2:$E$5</xm:f>
          </x14:formula1>
          <xm:sqref>I8</xm:sqref>
        </x14:dataValidation>
        <x14:dataValidation type="list" allowBlank="1" showInputMessage="1" showErrorMessage="1" promptTitle="Fuel Option" prompt="Use dropdown to select option" xr:uid="{AB024A7E-719D-4643-A2C4-EDACEF27CCBB}">
          <x14:formula1>
            <xm:f>Data!$C$2:$C$8</xm:f>
          </x14:formula1>
          <xm:sqref>I7</xm:sqref>
        </x14:dataValidation>
        <x14:dataValidation type="list" allowBlank="1" showInputMessage="1" showErrorMessage="1" promptTitle="FTA Option" prompt="Use dropdown to select option" xr:uid="{29D876C6-9FDC-4AB6-8948-297CFDA440F1}">
          <x14:formula1>
            <xm:f>Data!$A$2:$A$3</xm:f>
          </x14:formula1>
          <xm:sqref>I6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31112-E8CA-46C6-BBA8-FD0A6DA884E8}">
  <dimension ref="A1:E8"/>
  <sheetViews>
    <sheetView workbookViewId="0">
      <selection activeCell="E1" sqref="E1"/>
    </sheetView>
  </sheetViews>
  <sheetFormatPr defaultRowHeight="15.5" x14ac:dyDescent="0.3"/>
  <cols>
    <col min="1" max="1" width="14.296875" style="1" bestFit="1" customWidth="1"/>
    <col min="2" max="2" width="3.796875" style="1" customWidth="1"/>
    <col min="3" max="3" width="31.19921875" style="1" bestFit="1" customWidth="1"/>
    <col min="4" max="4" width="3.796875" style="1" customWidth="1"/>
    <col min="5" max="5" width="14.69921875" style="1" bestFit="1" customWidth="1"/>
  </cols>
  <sheetData>
    <row r="1" spans="1:5" x14ac:dyDescent="0.3">
      <c r="A1" s="2" t="s">
        <v>99</v>
      </c>
      <c r="C1" s="2" t="s">
        <v>100</v>
      </c>
      <c r="E1" s="2" t="s">
        <v>101</v>
      </c>
    </row>
    <row r="2" spans="1:5" x14ac:dyDescent="0.3">
      <c r="A2" s="1" t="s">
        <v>102</v>
      </c>
      <c r="C2" s="1" t="s">
        <v>103</v>
      </c>
      <c r="E2" s="1" t="s">
        <v>104</v>
      </c>
    </row>
    <row r="3" spans="1:5" x14ac:dyDescent="0.3">
      <c r="A3" s="1" t="s">
        <v>105</v>
      </c>
      <c r="C3" s="1" t="s">
        <v>106</v>
      </c>
      <c r="E3" s="1" t="s">
        <v>107</v>
      </c>
    </row>
    <row r="4" spans="1:5" x14ac:dyDescent="0.3">
      <c r="C4" s="1" t="s">
        <v>108</v>
      </c>
      <c r="E4" s="1" t="s">
        <v>109</v>
      </c>
    </row>
    <row r="5" spans="1:5" x14ac:dyDescent="0.3">
      <c r="C5" s="1" t="s">
        <v>110</v>
      </c>
      <c r="E5" s="1" t="s">
        <v>111</v>
      </c>
    </row>
    <row r="6" spans="1:5" x14ac:dyDescent="0.3">
      <c r="C6" s="1" t="s">
        <v>112</v>
      </c>
    </row>
    <row r="7" spans="1:5" x14ac:dyDescent="0.3">
      <c r="C7" s="1" t="s">
        <v>113</v>
      </c>
    </row>
    <row r="8" spans="1:5" x14ac:dyDescent="0.3">
      <c r="C8" s="1" t="s">
        <v>111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663DFE39204D64AAF00048422505C20" ma:contentTypeVersion="4" ma:contentTypeDescription="Create a new document." ma:contentTypeScope="" ma:versionID="742bc5faf88a5b83f8ce6efb6e61273b">
  <xsd:schema xmlns:xsd="http://www.w3.org/2001/XMLSchema" xmlns:xs="http://www.w3.org/2001/XMLSchema" xmlns:p="http://schemas.microsoft.com/office/2006/metadata/properties" xmlns:ns2="84fea296-7ec6-4e99-b666-069fecdbd00a" targetNamespace="http://schemas.microsoft.com/office/2006/metadata/properties" ma:root="true" ma:fieldsID="898ff4321d635821407ef835ea71a989" ns2:_="">
    <xsd:import namespace="84fea296-7ec6-4e99-b666-069fecdbd00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fea296-7ec6-4e99-b666-069fecdbd0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4680B4-42B3-48C8-AABF-6CED077ABB5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AE01BA52-F7FE-4AF1-BE5B-96EFCD3F0866}">
  <ds:schemaRefs>
    <ds:schemaRef ds:uri="http://schemas.microsoft.com/sharepoint/v3/contenttype/forms"/>
  </ds:schemaRefs>
</ds:datastoreItem>
</file>

<file path=customXml/itemProps3.xml><?xml version="1.0" encoding="utf-8"?>
<ds:datastoreItem xmlns:ds="http://schemas.openxmlformats.org/officeDocument/2006/customXml" ds:itemID="{205E2089-A539-463B-BD9C-33A31F0175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fea296-7ec6-4e99-b666-069fecdbd0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vt:i4>
      </vt:variant>
    </vt:vector>
  </HeadingPairs>
  <TitlesOfParts>
    <vt:vector size="12" baseType="lpstr">
      <vt:lpstr>Instructions</vt:lpstr>
      <vt:lpstr>Summary</vt:lpstr>
      <vt:lpstr>3.1-1A</vt:lpstr>
      <vt:lpstr>3.1-1B</vt:lpstr>
      <vt:lpstr>3.1-2A</vt:lpstr>
      <vt:lpstr>3.1-2B</vt:lpstr>
      <vt:lpstr>3.1-3A</vt:lpstr>
      <vt:lpstr>3.1-3B</vt:lpstr>
      <vt:lpstr>3.1-4A</vt:lpstr>
      <vt:lpstr>3.1-4B</vt:lpstr>
      <vt:lpstr>Data</vt:lpstr>
      <vt:lpstr>Summary!Print_Area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Natalie A</dc:creator>
  <cp:keywords/>
  <dc:description/>
  <cp:lastModifiedBy>Jessica Burton</cp:lastModifiedBy>
  <cp:revision/>
  <cp:lastPrinted>2025-03-21T12:21:06Z</cp:lastPrinted>
  <dcterms:created xsi:type="dcterms:W3CDTF">2024-09-09T14:31:17Z</dcterms:created>
  <dcterms:modified xsi:type="dcterms:W3CDTF">2025-03-21T12:43:23Z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2018-05-10T00:00:00Z</vt:filetime>
  </property>
  <property fmtid="{D5CDD505-2E9C-101B-9397-08002B2CF9AE}" pid="3" name="Creator">
    <vt:lpwstr>PDFium</vt:lpwstr>
  </property>
  <property fmtid="{D5CDD505-2E9C-101B-9397-08002B2CF9AE}" pid="4" name="Producer">
    <vt:lpwstr>PDFium</vt:lpwstr>
  </property>
  <property fmtid="{D5CDD505-2E9C-101B-9397-08002B2CF9AE}" pid="5" name="LastSaved">
    <vt:filetime>2018-05-10T00:00:00Z</vt:filetime>
  </property>
  <property fmtid="{D5CDD505-2E9C-101B-9397-08002B2CF9AE}" pid="6" name="ContentTypeId">
    <vt:lpwstr>0x0101002663DFE39204D64AAF00048422505C20</vt:lpwstr>
  </property>
</Properties>
</file>